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L:\konten_neu\1100\1163_Kleinprojekte_VP\011 Massn. Verkehrsentlastung Eschlikon\4_Planung\42_Berichte_eigene\20201021_Ausschreibung_ZMB\01_Ausschreibungsunterlagen_ZMB\Ausschreibungsunterlagen_ZMB_UD_20210219\02 Beilagen\"/>
    </mc:Choice>
  </mc:AlternateContent>
  <xr:revisionPtr revIDLastSave="0" documentId="13_ncr:1_{EC517841-CAB3-4DE9-A8D2-45D0E0E3E74C}" xr6:coauthVersionLast="45" xr6:coauthVersionMax="45" xr10:uidLastSave="{00000000-0000-0000-0000-000000000000}"/>
  <bookViews>
    <workbookView xWindow="-120" yWindow="-120" windowWidth="51840" windowHeight="21240" xr2:uid="{00000000-000D-0000-FFFF-FFFF00000000}"/>
  </bookViews>
  <sheets>
    <sheet name="Honorarangebot" sheetId="5" r:id="rId1"/>
    <sheet name="Verkehrsplanung" sheetId="7" r:id="rId2"/>
    <sheet name="Strassenbau Tunnelbau" sheetId="8" r:id="rId3"/>
    <sheet name="Geologie" sheetId="9" r:id="rId4"/>
    <sheet name="Umwelt (Akustik)" sheetId="10" r:id="rId5"/>
    <sheet name="Gesellschaft Wirtschaft" sheetId="11" r:id="rId6"/>
  </sheets>
  <definedNames>
    <definedName name="_xlnm.Print_Area" localSheetId="3">Geologie!$A$1:$I$24</definedName>
    <definedName name="_xlnm.Print_Area" localSheetId="5">'Gesellschaft Wirtschaft'!$A$1:$I$24</definedName>
    <definedName name="_xlnm.Print_Area" localSheetId="0">Honorarangebot!$A$1:$N$80</definedName>
    <definedName name="_xlnm.Print_Area" localSheetId="2">'Strassenbau Tunnelbau'!$A$1:$I$24</definedName>
    <definedName name="_xlnm.Print_Area" localSheetId="4">'Umwelt (Akustik)'!$A$1:$I$24</definedName>
    <definedName name="_xlnm.Print_Area" localSheetId="1">Verkehrsplanung!$A$1:$I$24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5" l="1"/>
  <c r="A6" i="5" l="1"/>
  <c r="A15" i="8" l="1"/>
  <c r="A15" i="9"/>
  <c r="A15" i="10"/>
  <c r="A15" i="11"/>
  <c r="A15" i="7"/>
  <c r="H34" i="5"/>
  <c r="H35" i="5"/>
  <c r="H36" i="5"/>
  <c r="H37" i="5"/>
  <c r="H33" i="5"/>
  <c r="E34" i="5"/>
  <c r="E35" i="5"/>
  <c r="E36" i="5"/>
  <c r="E37" i="5"/>
  <c r="E33" i="5"/>
  <c r="F33" i="5" s="1"/>
  <c r="I24" i="5"/>
  <c r="F24" i="5"/>
  <c r="H32" i="5" l="1"/>
  <c r="H31" i="5"/>
  <c r="H30" i="5"/>
  <c r="H29" i="5"/>
  <c r="H28" i="5"/>
  <c r="D28" i="5"/>
  <c r="E28" i="5"/>
  <c r="C29" i="5"/>
  <c r="D29" i="5"/>
  <c r="E29" i="5"/>
  <c r="C30" i="5"/>
  <c r="D30" i="5"/>
  <c r="E30" i="5"/>
  <c r="C31" i="5"/>
  <c r="D31" i="5"/>
  <c r="E31" i="5"/>
  <c r="C32" i="5"/>
  <c r="D32" i="5"/>
  <c r="E32" i="5"/>
  <c r="B32" i="5"/>
  <c r="B31" i="5"/>
  <c r="B30" i="5"/>
  <c r="B29" i="5"/>
  <c r="B28" i="5"/>
  <c r="A23" i="11"/>
  <c r="H21" i="11"/>
  <c r="H23" i="11" s="1"/>
  <c r="E21" i="11"/>
  <c r="E23" i="11" s="1"/>
  <c r="A21" i="11"/>
  <c r="I20" i="11"/>
  <c r="F20" i="11"/>
  <c r="I19" i="11"/>
  <c r="F19" i="11"/>
  <c r="I18" i="11"/>
  <c r="F18" i="11"/>
  <c r="I17" i="11"/>
  <c r="F17" i="11"/>
  <c r="I16" i="11"/>
  <c r="F16" i="11"/>
  <c r="I15" i="11"/>
  <c r="F15" i="11"/>
  <c r="A14" i="11"/>
  <c r="A23" i="10"/>
  <c r="H21" i="10"/>
  <c r="H23" i="10" s="1"/>
  <c r="E21" i="10"/>
  <c r="E23" i="10" s="1"/>
  <c r="A21" i="10"/>
  <c r="I20" i="10"/>
  <c r="F20" i="10"/>
  <c r="I19" i="10"/>
  <c r="F19" i="10"/>
  <c r="I18" i="10"/>
  <c r="F18" i="10"/>
  <c r="I17" i="10"/>
  <c r="F17" i="10"/>
  <c r="I16" i="10"/>
  <c r="F16" i="10"/>
  <c r="I15" i="10"/>
  <c r="F15" i="10"/>
  <c r="A14" i="10"/>
  <c r="A23" i="9"/>
  <c r="H21" i="9"/>
  <c r="H23" i="9" s="1"/>
  <c r="E21" i="9"/>
  <c r="E23" i="9" s="1"/>
  <c r="A21" i="9"/>
  <c r="I20" i="9"/>
  <c r="F20" i="9"/>
  <c r="I19" i="9"/>
  <c r="F19" i="9"/>
  <c r="I18" i="9"/>
  <c r="F18" i="9"/>
  <c r="I17" i="9"/>
  <c r="F17" i="9"/>
  <c r="I16" i="9"/>
  <c r="F16" i="9"/>
  <c r="I15" i="9"/>
  <c r="F15" i="9"/>
  <c r="A14" i="9"/>
  <c r="A23" i="8"/>
  <c r="H21" i="8"/>
  <c r="H23" i="8" s="1"/>
  <c r="E21" i="8"/>
  <c r="E23" i="8" s="1"/>
  <c r="A21" i="8"/>
  <c r="I20" i="8"/>
  <c r="F20" i="8"/>
  <c r="I19" i="8"/>
  <c r="F19" i="8"/>
  <c r="I18" i="8"/>
  <c r="F18" i="8"/>
  <c r="I17" i="8"/>
  <c r="F17" i="8"/>
  <c r="I16" i="8"/>
  <c r="F16" i="8"/>
  <c r="I15" i="8"/>
  <c r="F15" i="8"/>
  <c r="A14" i="8"/>
  <c r="A23" i="7"/>
  <c r="A21" i="7"/>
  <c r="A14" i="7"/>
  <c r="H21" i="7"/>
  <c r="H23" i="7" s="1"/>
  <c r="E21" i="7"/>
  <c r="E23" i="7" s="1"/>
  <c r="I20" i="7"/>
  <c r="F20" i="7"/>
  <c r="I19" i="7"/>
  <c r="F19" i="7"/>
  <c r="I18" i="7"/>
  <c r="F18" i="7"/>
  <c r="I17" i="7"/>
  <c r="F17" i="7"/>
  <c r="I16" i="7"/>
  <c r="F16" i="7"/>
  <c r="I15" i="7"/>
  <c r="F15" i="7"/>
  <c r="I21" i="11" l="1"/>
  <c r="I23" i="11" s="1"/>
  <c r="F28" i="5"/>
  <c r="I21" i="10"/>
  <c r="I23" i="10" s="1"/>
  <c r="F21" i="9"/>
  <c r="F23" i="9" s="1"/>
  <c r="I21" i="9"/>
  <c r="I23" i="9" s="1"/>
  <c r="F21" i="10"/>
  <c r="F23" i="10" s="1"/>
  <c r="F21" i="11"/>
  <c r="F23" i="11" s="1"/>
  <c r="F21" i="8"/>
  <c r="F23" i="8" s="1"/>
  <c r="I21" i="8"/>
  <c r="I23" i="8" s="1"/>
  <c r="F21" i="7"/>
  <c r="F23" i="7" s="1"/>
  <c r="I21" i="7"/>
  <c r="I23" i="7" s="1"/>
  <c r="H38" i="5"/>
  <c r="E38" i="5"/>
  <c r="M35" i="5" s="1"/>
  <c r="I33" i="5" l="1"/>
  <c r="I32" i="5"/>
  <c r="F32" i="5"/>
  <c r="I31" i="5"/>
  <c r="I37" i="5"/>
  <c r="I36" i="5"/>
  <c r="I35" i="5"/>
  <c r="I34" i="5"/>
  <c r="I30" i="5"/>
  <c r="I29" i="5"/>
  <c r="I28" i="5"/>
  <c r="F36" i="5"/>
  <c r="F29" i="5"/>
  <c r="F30" i="5"/>
  <c r="F31" i="5"/>
  <c r="F34" i="5"/>
  <c r="F35" i="5"/>
  <c r="F37" i="5"/>
  <c r="I25" i="5"/>
  <c r="H25" i="5"/>
  <c r="H40" i="5" s="1"/>
  <c r="E25" i="5"/>
  <c r="E40" i="5" l="1"/>
  <c r="M22" i="5"/>
  <c r="I38" i="5"/>
  <c r="I40" i="5" s="1"/>
  <c r="F38" i="5"/>
  <c r="N35" i="5" l="1"/>
  <c r="M38" i="5" s="1"/>
  <c r="F47" i="5"/>
  <c r="E4" i="11"/>
  <c r="E4" i="7"/>
  <c r="H44" i="5"/>
  <c r="E4" i="8"/>
  <c r="E4" i="9"/>
  <c r="E4" i="10"/>
  <c r="F25" i="5"/>
  <c r="F40" i="5" l="1"/>
  <c r="N22" i="5"/>
  <c r="M25" i="5" s="1"/>
  <c r="F46" i="5" l="1"/>
  <c r="F48" i="5" s="1"/>
  <c r="F49" i="5" s="1"/>
  <c r="F50" i="5" s="1"/>
  <c r="K30" i="5"/>
  <c r="K28" i="5"/>
  <c r="K31" i="5"/>
  <c r="K29" i="5"/>
  <c r="K32" i="5"/>
  <c r="K34" i="5"/>
  <c r="K36" i="5"/>
  <c r="K33" i="5"/>
  <c r="K35" i="5"/>
  <c r="K37" i="5"/>
  <c r="K24" i="5"/>
  <c r="K40" i="5" l="1"/>
  <c r="F51" i="5"/>
  <c r="F52" i="5" s="1"/>
  <c r="F53" i="5" s="1"/>
  <c r="F54" i="5" l="1"/>
</calcChain>
</file>

<file path=xl/sharedStrings.xml><?xml version="1.0" encoding="utf-8"?>
<sst xmlns="http://schemas.openxmlformats.org/spreadsheetml/2006/main" count="174" uniqueCount="65">
  <si>
    <t>Honorar-kategorie</t>
  </si>
  <si>
    <t>Vorname, Name</t>
  </si>
  <si>
    <t>Lehrling 3./4. Lehrjahr</t>
  </si>
  <si>
    <t>Lehrling 1./2. Lehrjahr</t>
  </si>
  <si>
    <t>./. Rabatt</t>
  </si>
  <si>
    <t>Zusammenstellung</t>
  </si>
  <si>
    <t>+ MwSt.</t>
  </si>
  <si>
    <t>Mitarbeiter</t>
  </si>
  <si>
    <t>Zeichner</t>
  </si>
  <si>
    <t>Administration</t>
  </si>
  <si>
    <t>Zwischentotal netto, exkl. Nebenkosten und exkl. MwSt.</t>
  </si>
  <si>
    <t>Ort, Datum</t>
  </si>
  <si>
    <t>Zwischentotal netto, inkl. Nebenkosten, exkl. MwSt.</t>
  </si>
  <si>
    <t>Hauptangebot
Total Fr.</t>
  </si>
  <si>
    <t>h</t>
  </si>
  <si>
    <t>Schlüsselperson</t>
  </si>
  <si>
    <t>Projektleiter ZMB</t>
  </si>
  <si>
    <t>Erste Stufe</t>
  </si>
  <si>
    <t>Zweite Stufe</t>
  </si>
  <si>
    <t>Total Stunden 
PL ZMB</t>
  </si>
  <si>
    <t>Total Stunden 
Planerteam</t>
  </si>
  <si>
    <t>Zwischentotal erste Stufe</t>
  </si>
  <si>
    <t>Total Planerteam (Stunden / Honorar)</t>
  </si>
  <si>
    <t>Total PL ZMB (Stunden / Honorar)</t>
  </si>
  <si>
    <t>Gesamttotal PL ZMB und Planerteam</t>
  </si>
  <si>
    <t>Zwischentotal zweite Stufe</t>
  </si>
  <si>
    <t>Zwischentotal Gesamt</t>
  </si>
  <si>
    <t>Geologie</t>
  </si>
  <si>
    <t>Zu verteilende Gesamtstunden:</t>
  </si>
  <si>
    <t>Sachbearbeitung</t>
  </si>
  <si>
    <t>Formular Nr. 03 Honorarangebot</t>
  </si>
  <si>
    <t>Adresse:</t>
  </si>
  <si>
    <t>Firma (Federführung):</t>
  </si>
  <si>
    <t>PLZ / Ort:</t>
  </si>
  <si>
    <t>Zweckmässigkeitsbeurteilung (ZMB) Entlastungsstrasse Raum Eschlikon</t>
  </si>
  <si>
    <t>Verkehrsplanung</t>
  </si>
  <si>
    <t>Strassenbau und Tunnelbau</t>
  </si>
  <si>
    <t>Umwelt (Akustik)</t>
  </si>
  <si>
    <t>Gesellschaft und Wirtschaft</t>
  </si>
  <si>
    <t>Berechnete Felder</t>
  </si>
  <si>
    <t>+ verrechenbare Nebenkosten (Angabe durch Anbieter in Prozent des Honorars)</t>
  </si>
  <si>
    <t>Es sind nur die gelben Felder auszufüllen!</t>
  </si>
  <si>
    <r>
      <t xml:space="preserve">Stundenansatz
</t>
    </r>
    <r>
      <rPr>
        <sz val="10"/>
        <rFont val="Arial"/>
        <family val="2"/>
        <scheme val="minor"/>
      </rPr>
      <t>[Fr./Std.]</t>
    </r>
  </si>
  <si>
    <r>
      <t xml:space="preserve">Anzahl
</t>
    </r>
    <r>
      <rPr>
        <sz val="10"/>
        <rFont val="Arial"/>
        <family val="2"/>
        <scheme val="minor"/>
      </rPr>
      <t>[Std.]</t>
    </r>
  </si>
  <si>
    <r>
      <t xml:space="preserve">Anzahl
</t>
    </r>
    <r>
      <rPr>
        <sz val="10"/>
        <rFont val="Arial"/>
        <family val="2"/>
        <scheme val="minor"/>
      </rPr>
      <t>[Fr.]</t>
    </r>
  </si>
  <si>
    <r>
      <t xml:space="preserve">Gesamtbetrag netto, inkl. Nebenkosten und inkl. MwSt. (Kostendach) </t>
    </r>
    <r>
      <rPr>
        <b/>
        <vertAlign val="superscript"/>
        <sz val="10"/>
        <rFont val="Arial"/>
        <family val="2"/>
        <scheme val="minor"/>
      </rPr>
      <t>3)</t>
    </r>
  </si>
  <si>
    <r>
      <rPr>
        <b/>
        <vertAlign val="superscript"/>
        <sz val="10"/>
        <rFont val="Arial"/>
        <family val="2"/>
        <scheme val="minor"/>
      </rPr>
      <t>1)</t>
    </r>
    <r>
      <rPr>
        <b/>
        <sz val="10"/>
        <rFont val="Arial"/>
        <family val="2"/>
        <scheme val="minor"/>
      </rPr>
      <t xml:space="preserve"> Es können die gleichen Personen für mehrere Fachbereiche angegeben werden</t>
    </r>
  </si>
  <si>
    <r>
      <rPr>
        <b/>
        <vertAlign val="superscript"/>
        <sz val="10"/>
        <rFont val="Arial"/>
        <family val="2"/>
        <scheme val="minor"/>
      </rPr>
      <t>2)</t>
    </r>
    <r>
      <rPr>
        <b/>
        <sz val="10"/>
        <rFont val="Arial"/>
        <family val="2"/>
        <scheme val="minor"/>
      </rPr>
      <t xml:space="preserve"> Die Vergütung erfolgt gemäss den errechneten, gemittelten Zeittarifen der jeweiligen Phasen abzüglich des allfällig gewährten Rabatts</t>
    </r>
  </si>
  <si>
    <r>
      <rPr>
        <b/>
        <vertAlign val="superscript"/>
        <sz val="10"/>
        <rFont val="Arial"/>
        <family val="2"/>
        <scheme val="minor"/>
      </rPr>
      <t>3)</t>
    </r>
    <r>
      <rPr>
        <b/>
        <sz val="10"/>
        <rFont val="Arial"/>
        <family val="2"/>
        <scheme val="minor"/>
      </rPr>
      <t xml:space="preserve"> Massgebender Betrag für Zuschlagskriterium Preis (ZK3)</t>
    </r>
  </si>
  <si>
    <r>
      <t xml:space="preserve">Angabe Mitarbeiter je Fachbereich </t>
    </r>
    <r>
      <rPr>
        <b/>
        <vertAlign val="superscript"/>
        <sz val="10"/>
        <rFont val="Arial"/>
        <family val="2"/>
        <scheme val="minor"/>
      </rPr>
      <t>1)</t>
    </r>
  </si>
  <si>
    <t>Auszufüllende Felder</t>
  </si>
  <si>
    <t xml:space="preserve">Vorgegebene Felder </t>
  </si>
  <si>
    <t>Vorname und Name des/der Unterzeichnenden</t>
  </si>
  <si>
    <t xml:space="preserve"> in Blockschrift</t>
  </si>
  <si>
    <t>Bitte füllen Sie die gelb hinterlegten Felder des Honorarangebotes sowie der Register der einzelnen Fachbereiche aus.</t>
  </si>
  <si>
    <t xml:space="preserve">Das Blatt Honorarangebot ist rechtsgültig zu unterzeichnen, sowie zusammen mit den Blättern Verkehrsplanung, Strassenbau und Tunnelbau, </t>
  </si>
  <si>
    <t>Geologie, Umwelt (Akustik), Gesellschaft und Wirtschaft dem Angebot beizulegen.</t>
  </si>
  <si>
    <t>Stempel und rechtsgültige Unterschrift (Zeichnungsberechtigte)</t>
  </si>
  <si>
    <t>aller beteiligten Firmen</t>
  </si>
  <si>
    <t>Tiefbauamt Kanton Thurgau</t>
  </si>
  <si>
    <t>Reserve für Zusatzleistungen 
(wird separat freigegeben)</t>
  </si>
  <si>
    <t>Leistungsanteil</t>
  </si>
  <si>
    <r>
      <t xml:space="preserve">Offerierter Stundenansatz 
PL ZMB [Fr./Std.] </t>
    </r>
    <r>
      <rPr>
        <b/>
        <vertAlign val="superscript"/>
        <sz val="10"/>
        <rFont val="Arial"/>
        <family val="2"/>
        <scheme val="minor"/>
      </rPr>
      <t>2)</t>
    </r>
  </si>
  <si>
    <r>
      <t xml:space="preserve">Offerierter Stundenansatz ZMT
Planerteam [Fr./Std.] </t>
    </r>
    <r>
      <rPr>
        <b/>
        <vertAlign val="superscript"/>
        <sz val="10"/>
        <rFont val="Arial"/>
        <family val="2"/>
        <scheme val="minor"/>
      </rPr>
      <t>2)</t>
    </r>
  </si>
  <si>
    <t>Total Honorar 
PL ZMB abzgl. Rabatt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</si>
</sst>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%"/>
    <numFmt numFmtId="165" formatCode="#,##0.00_ ;\-#,##0.00\ "/>
  </numFmts>
  <fonts count="22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Helv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  <scheme val="minor"/>
    </font>
    <font>
      <sz val="10"/>
      <color rgb="FF0000FF"/>
      <name val="Arial"/>
      <family val="2"/>
    </font>
    <font>
      <b/>
      <sz val="14"/>
      <name val="Arial"/>
      <family val="2"/>
      <scheme val="minor"/>
    </font>
    <font>
      <sz val="11"/>
      <name val="Arial"/>
      <family val="2"/>
      <scheme val="minor"/>
    </font>
    <font>
      <b/>
      <vertAlign val="superscript"/>
      <sz val="10"/>
      <name val="Arial"/>
      <family val="2"/>
      <scheme val="minor"/>
    </font>
    <font>
      <sz val="8"/>
      <name val="Arial"/>
      <family val="2"/>
      <scheme val="minor"/>
    </font>
    <font>
      <sz val="6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7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211">
    <xf numFmtId="0" fontId="0" fillId="0" borderId="0" xfId="0"/>
    <xf numFmtId="0" fontId="3" fillId="0" borderId="5" xfId="0" applyFont="1" applyFill="1" applyBorder="1" applyAlignment="1" applyProtection="1">
      <alignment vertical="center" wrapText="1"/>
    </xf>
    <xf numFmtId="0" fontId="4" fillId="0" borderId="0" xfId="5" applyFont="1" applyProtection="1"/>
    <xf numFmtId="0" fontId="4" fillId="0" borderId="0" xfId="5" applyFont="1" applyFill="1" applyProtection="1"/>
    <xf numFmtId="0" fontId="8" fillId="0" borderId="0" xfId="5" applyFont="1" applyFill="1" applyBorder="1" applyAlignment="1" applyProtection="1"/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horizontal="left" vertical="center" wrapText="1"/>
    </xf>
    <xf numFmtId="0" fontId="3" fillId="0" borderId="38" xfId="0" applyFont="1" applyFill="1" applyBorder="1" applyAlignment="1" applyProtection="1">
      <alignment vertical="center" wrapText="1"/>
    </xf>
    <xf numFmtId="4" fontId="10" fillId="3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 wrapText="1"/>
    </xf>
    <xf numFmtId="0" fontId="10" fillId="3" borderId="50" xfId="1" applyFont="1" applyFill="1" applyBorder="1" applyAlignment="1" applyProtection="1">
      <alignment horizontal="left" vertical="center"/>
      <protection locked="0"/>
    </xf>
    <xf numFmtId="0" fontId="10" fillId="3" borderId="55" xfId="1" applyFont="1" applyFill="1" applyBorder="1" applyAlignment="1" applyProtection="1">
      <alignment horizontal="center" vertical="center"/>
      <protection locked="0"/>
    </xf>
    <xf numFmtId="1" fontId="10" fillId="3" borderId="22" xfId="1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vertical="center"/>
    </xf>
    <xf numFmtId="0" fontId="13" fillId="0" borderId="0" xfId="5" applyFont="1" applyProtection="1"/>
    <xf numFmtId="0" fontId="12" fillId="0" borderId="0" xfId="0" applyFont="1" applyFill="1" applyAlignment="1" applyProtection="1">
      <alignment horizontal="left" vertical="center" wrapText="1"/>
      <protection locked="0"/>
    </xf>
    <xf numFmtId="3" fontId="12" fillId="4" borderId="0" xfId="0" applyNumberFormat="1" applyFont="1" applyFill="1" applyAlignment="1" applyProtection="1">
      <alignment horizontal="righ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</xf>
    <xf numFmtId="9" fontId="10" fillId="3" borderId="33" xfId="3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vertical="center"/>
    </xf>
    <xf numFmtId="0" fontId="15" fillId="3" borderId="0" xfId="0" applyFont="1" applyFill="1" applyAlignment="1" applyProtection="1">
      <alignment vertical="center"/>
    </xf>
    <xf numFmtId="4" fontId="10" fillId="3" borderId="44" xfId="1" applyNumberFormat="1" applyFont="1" applyFill="1" applyBorder="1" applyAlignment="1" applyProtection="1">
      <alignment horizontal="center" vertical="center"/>
      <protection locked="0"/>
    </xf>
    <xf numFmtId="4" fontId="10" fillId="3" borderId="9" xfId="1" applyNumberFormat="1" applyFont="1" applyFill="1" applyBorder="1" applyAlignment="1" applyProtection="1">
      <alignment horizontal="center" vertical="center"/>
      <protection locked="0"/>
    </xf>
    <xf numFmtId="1" fontId="10" fillId="3" borderId="24" xfId="1" applyNumberFormat="1" applyFont="1" applyFill="1" applyBorder="1" applyAlignment="1" applyProtection="1">
      <alignment horizontal="right" vertical="center"/>
      <protection locked="0"/>
    </xf>
    <xf numFmtId="1" fontId="10" fillId="3" borderId="26" xfId="1" applyNumberFormat="1" applyFont="1" applyFill="1" applyBorder="1" applyAlignment="1" applyProtection="1">
      <alignment horizontal="right" vertical="center"/>
      <protection locked="0"/>
    </xf>
    <xf numFmtId="1" fontId="11" fillId="5" borderId="45" xfId="1" applyNumberFormat="1" applyFont="1" applyFill="1" applyBorder="1" applyAlignment="1" applyProtection="1">
      <alignment horizontal="right" vertical="center"/>
    </xf>
    <xf numFmtId="1" fontId="11" fillId="5" borderId="65" xfId="1" applyNumberFormat="1" applyFont="1" applyFill="1" applyBorder="1" applyAlignment="1" applyProtection="1">
      <alignment horizontal="right" vertical="center"/>
    </xf>
    <xf numFmtId="0" fontId="16" fillId="0" borderId="0" xfId="0" applyFont="1" applyProtection="1"/>
    <xf numFmtId="0" fontId="16" fillId="0" borderId="0" xfId="0" applyFont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right" vertical="center"/>
    </xf>
    <xf numFmtId="0" fontId="17" fillId="0" borderId="0" xfId="0" applyFont="1" applyAlignment="1" applyProtection="1">
      <alignment horizontal="right" vertical="center"/>
    </xf>
    <xf numFmtId="0" fontId="16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Fill="1" applyBorder="1" applyProtection="1"/>
    <xf numFmtId="0" fontId="4" fillId="5" borderId="0" xfId="0" applyFont="1" applyFill="1" applyAlignment="1" applyProtection="1">
      <alignment vertic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3" fillId="0" borderId="0" xfId="0" applyFont="1" applyProtection="1"/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66" xfId="1" applyFont="1" applyBorder="1" applyAlignment="1" applyProtection="1">
      <alignment horizontal="left"/>
    </xf>
    <xf numFmtId="0" fontId="3" fillId="0" borderId="0" xfId="1" applyFont="1" applyFill="1" applyBorder="1" applyAlignment="1" applyProtection="1">
      <alignment horizontal="left"/>
    </xf>
    <xf numFmtId="0" fontId="3" fillId="0" borderId="0" xfId="1" applyFont="1" applyFill="1" applyBorder="1" applyAlignment="1" applyProtection="1">
      <alignment horizontal="center"/>
    </xf>
    <xf numFmtId="4" fontId="3" fillId="0" borderId="0" xfId="1" applyNumberFormat="1" applyFont="1" applyFill="1" applyBorder="1" applyAlignment="1" applyProtection="1">
      <alignment horizontal="center"/>
    </xf>
    <xf numFmtId="1" fontId="3" fillId="0" borderId="66" xfId="1" applyNumberFormat="1" applyFont="1" applyFill="1" applyBorder="1" applyAlignment="1" applyProtection="1">
      <alignment horizontal="right"/>
    </xf>
    <xf numFmtId="4" fontId="3" fillId="0" borderId="62" xfId="1" applyNumberFormat="1" applyFont="1" applyFill="1" applyBorder="1" applyAlignment="1" applyProtection="1">
      <alignment horizontal="right"/>
    </xf>
    <xf numFmtId="4" fontId="3" fillId="0" borderId="0" xfId="1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/>
    <xf numFmtId="0" fontId="3" fillId="0" borderId="22" xfId="1" applyFont="1" applyFill="1" applyBorder="1" applyAlignment="1" applyProtection="1">
      <alignment vertical="center"/>
    </xf>
    <xf numFmtId="4" fontId="3" fillId="5" borderId="23" xfId="1" applyNumberFormat="1" applyFont="1" applyFill="1" applyBorder="1" applyAlignment="1" applyProtection="1">
      <alignment horizontal="right" vertical="center"/>
    </xf>
    <xf numFmtId="4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Border="1" applyProtection="1"/>
    <xf numFmtId="0" fontId="3" fillId="0" borderId="24" xfId="1" applyFont="1" applyFill="1" applyBorder="1" applyAlignment="1" applyProtection="1">
      <alignment vertical="center"/>
    </xf>
    <xf numFmtId="0" fontId="3" fillId="0" borderId="51" xfId="1" applyFont="1" applyFill="1" applyBorder="1" applyAlignment="1" applyProtection="1">
      <alignment vertical="center"/>
    </xf>
    <xf numFmtId="4" fontId="3" fillId="5" borderId="25" xfId="1" applyNumberFormat="1" applyFont="1" applyFill="1" applyBorder="1" applyAlignment="1" applyProtection="1">
      <alignment horizontal="right" vertical="center"/>
    </xf>
    <xf numFmtId="0" fontId="3" fillId="0" borderId="26" xfId="1" applyFont="1" applyFill="1" applyBorder="1" applyAlignment="1" applyProtection="1">
      <alignment vertical="center"/>
    </xf>
    <xf numFmtId="0" fontId="3" fillId="0" borderId="52" xfId="1" applyFont="1" applyFill="1" applyBorder="1" applyAlignment="1" applyProtection="1">
      <alignment vertical="center"/>
    </xf>
    <xf numFmtId="4" fontId="3" fillId="5" borderId="27" xfId="1" applyNumberFormat="1" applyFont="1" applyFill="1" applyBorder="1" applyAlignment="1" applyProtection="1">
      <alignment horizontal="right" vertical="center"/>
    </xf>
    <xf numFmtId="4" fontId="11" fillId="5" borderId="29" xfId="1" applyNumberFormat="1" applyFont="1" applyFill="1" applyBorder="1" applyAlignment="1" applyProtection="1">
      <alignment horizontal="right" vertical="center"/>
    </xf>
    <xf numFmtId="4" fontId="11" fillId="0" borderId="0" xfId="1" applyNumberFormat="1" applyFont="1" applyFill="1" applyBorder="1" applyAlignment="1" applyProtection="1">
      <alignment horizontal="right" vertical="center"/>
    </xf>
    <xf numFmtId="0" fontId="3" fillId="0" borderId="0" xfId="1" applyFont="1" applyFill="1" applyAlignment="1" applyProtection="1">
      <alignment horizontal="left" vertical="center"/>
    </xf>
    <xf numFmtId="0" fontId="3" fillId="0" borderId="0" xfId="1" applyFont="1" applyFill="1" applyProtection="1"/>
    <xf numFmtId="0" fontId="3" fillId="0" borderId="0" xfId="1" applyFont="1" applyFill="1" applyBorder="1" applyProtection="1"/>
    <xf numFmtId="4" fontId="11" fillId="5" borderId="8" xfId="1" applyNumberFormat="1" applyFont="1" applyFill="1" applyBorder="1" applyAlignment="1" applyProtection="1">
      <alignment horizontal="right" vertical="center"/>
    </xf>
    <xf numFmtId="0" fontId="17" fillId="0" borderId="0" xfId="0" applyFont="1" applyBorder="1" applyProtection="1"/>
    <xf numFmtId="0" fontId="10" fillId="3" borderId="50" xfId="1" applyFont="1" applyFill="1" applyBorder="1" applyAlignment="1" applyProtection="1">
      <alignment vertical="center"/>
    </xf>
    <xf numFmtId="0" fontId="3" fillId="0" borderId="39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32" xfId="0" applyFont="1" applyBorder="1" applyAlignment="1" applyProtection="1">
      <alignment horizontal="left" vertical="center"/>
    </xf>
    <xf numFmtId="165" fontId="3" fillId="0" borderId="0" xfId="4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/>
    </xf>
    <xf numFmtId="0" fontId="3" fillId="0" borderId="41" xfId="0" quotePrefix="1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left" vertical="center"/>
    </xf>
    <xf numFmtId="0" fontId="11" fillId="0" borderId="6" xfId="0" applyFont="1" applyBorder="1" applyAlignment="1" applyProtection="1">
      <alignment vertical="center"/>
    </xf>
    <xf numFmtId="0" fontId="11" fillId="0" borderId="7" xfId="0" applyFont="1" applyBorder="1" applyAlignment="1" applyProtection="1">
      <alignment vertical="center"/>
    </xf>
    <xf numFmtId="0" fontId="11" fillId="0" borderId="46" xfId="0" applyFont="1" applyBorder="1" applyAlignment="1" applyProtection="1">
      <alignment horizontal="left" vertical="center"/>
    </xf>
    <xf numFmtId="0" fontId="11" fillId="0" borderId="60" xfId="0" applyFont="1" applyBorder="1" applyAlignment="1" applyProtection="1">
      <alignment horizontal="left" vertical="center"/>
    </xf>
    <xf numFmtId="165" fontId="11" fillId="0" borderId="0" xfId="4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horizontal="left"/>
    </xf>
    <xf numFmtId="0" fontId="11" fillId="10" borderId="0" xfId="0" applyFont="1" applyFill="1" applyProtection="1"/>
    <xf numFmtId="0" fontId="3" fillId="10" borderId="0" xfId="0" applyFont="1" applyFill="1" applyProtection="1"/>
    <xf numFmtId="0" fontId="3" fillId="10" borderId="0" xfId="0" applyFont="1" applyFill="1" applyBorder="1" applyProtection="1"/>
    <xf numFmtId="0" fontId="11" fillId="0" borderId="0" xfId="0" applyFont="1" applyFill="1" applyProtection="1"/>
    <xf numFmtId="49" fontId="3" fillId="0" borderId="0" xfId="0" applyNumberFormat="1" applyFont="1" applyAlignment="1" applyProtection="1">
      <alignment horizontal="left"/>
    </xf>
    <xf numFmtId="0" fontId="19" fillId="0" borderId="0" xfId="0" applyFont="1" applyProtection="1"/>
    <xf numFmtId="0" fontId="19" fillId="0" borderId="0" xfId="0" applyFont="1" applyFill="1" applyBorder="1" applyProtection="1"/>
    <xf numFmtId="0" fontId="3" fillId="0" borderId="3" xfId="0" applyFont="1" applyBorder="1" applyProtection="1"/>
    <xf numFmtId="0" fontId="17" fillId="0" borderId="3" xfId="0" applyFont="1" applyBorder="1" applyProtection="1"/>
    <xf numFmtId="49" fontId="11" fillId="2" borderId="34" xfId="0" applyNumberFormat="1" applyFont="1" applyFill="1" applyBorder="1" applyAlignment="1" applyProtection="1">
      <alignment vertical="center"/>
    </xf>
    <xf numFmtId="49" fontId="11" fillId="2" borderId="35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right" vertical="center" wrapText="1"/>
    </xf>
    <xf numFmtId="49" fontId="11" fillId="2" borderId="36" xfId="0" applyNumberFormat="1" applyFont="1" applyFill="1" applyBorder="1" applyAlignment="1" applyProtection="1">
      <alignment vertical="center"/>
    </xf>
    <xf numFmtId="49" fontId="11" fillId="2" borderId="2" xfId="0" applyNumberFormat="1" applyFont="1" applyFill="1" applyBorder="1" applyAlignment="1" applyProtection="1">
      <alignment vertical="center"/>
    </xf>
    <xf numFmtId="0" fontId="3" fillId="0" borderId="37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horizontal="left" vertical="center"/>
    </xf>
    <xf numFmtId="0" fontId="3" fillId="0" borderId="31" xfId="0" applyFont="1" applyBorder="1" applyAlignment="1" applyProtection="1">
      <alignment horizontal="left" vertical="center"/>
    </xf>
    <xf numFmtId="0" fontId="3" fillId="0" borderId="68" xfId="0" applyFont="1" applyBorder="1" applyAlignment="1" applyProtection="1">
      <alignment vertical="center"/>
    </xf>
    <xf numFmtId="0" fontId="3" fillId="0" borderId="69" xfId="0" applyFont="1" applyBorder="1" applyAlignment="1" applyProtection="1">
      <alignment vertical="center"/>
    </xf>
    <xf numFmtId="0" fontId="3" fillId="0" borderId="69" xfId="0" applyFont="1" applyBorder="1" applyAlignment="1" applyProtection="1">
      <alignment horizontal="left" vertical="center"/>
    </xf>
    <xf numFmtId="0" fontId="3" fillId="0" borderId="70" xfId="0" applyFont="1" applyBorder="1" applyAlignment="1" applyProtection="1">
      <alignment horizontal="left" vertical="center"/>
    </xf>
    <xf numFmtId="0" fontId="11" fillId="0" borderId="37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left" vertical="center"/>
    </xf>
    <xf numFmtId="0" fontId="11" fillId="0" borderId="31" xfId="0" applyFont="1" applyBorder="1" applyAlignment="1" applyProtection="1">
      <alignment horizontal="left" vertical="center"/>
    </xf>
    <xf numFmtId="0" fontId="3" fillId="0" borderId="38" xfId="0" quotePrefix="1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vertical="center" wrapText="1"/>
    </xf>
    <xf numFmtId="0" fontId="11" fillId="0" borderId="20" xfId="1" applyFont="1" applyBorder="1" applyAlignment="1" applyProtection="1">
      <alignment horizontal="left"/>
    </xf>
    <xf numFmtId="0" fontId="20" fillId="0" borderId="1" xfId="1" applyFont="1" applyFill="1" applyBorder="1" applyAlignment="1" applyProtection="1">
      <alignment horizontal="left"/>
    </xf>
    <xf numFmtId="0" fontId="3" fillId="0" borderId="1" xfId="1" applyFont="1" applyFill="1" applyBorder="1" applyAlignment="1" applyProtection="1">
      <alignment horizontal="center"/>
    </xf>
    <xf numFmtId="4" fontId="3" fillId="0" borderId="1" xfId="1" applyNumberFormat="1" applyFont="1" applyFill="1" applyBorder="1" applyAlignment="1" applyProtection="1">
      <alignment horizontal="center"/>
    </xf>
    <xf numFmtId="4" fontId="3" fillId="0" borderId="20" xfId="1" applyNumberFormat="1" applyFont="1" applyFill="1" applyBorder="1" applyAlignment="1" applyProtection="1">
      <alignment horizontal="center"/>
    </xf>
    <xf numFmtId="4" fontId="3" fillId="0" borderId="21" xfId="1" applyNumberFormat="1" applyFont="1" applyFill="1" applyBorder="1" applyAlignment="1" applyProtection="1">
      <alignment horizontal="right"/>
    </xf>
    <xf numFmtId="0" fontId="3" fillId="0" borderId="22" xfId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indent="1"/>
    </xf>
    <xf numFmtId="0" fontId="3" fillId="5" borderId="50" xfId="1" applyFont="1" applyFill="1" applyBorder="1" applyAlignment="1" applyProtection="1">
      <alignment vertical="center"/>
    </xf>
    <xf numFmtId="4" fontId="3" fillId="5" borderId="10" xfId="1" applyNumberFormat="1" applyFont="1" applyFill="1" applyBorder="1" applyAlignment="1" applyProtection="1">
      <alignment horizontal="center" vertical="center"/>
      <protection locked="0"/>
    </xf>
    <xf numFmtId="1" fontId="3" fillId="5" borderId="22" xfId="1" applyNumberFormat="1" applyFont="1" applyFill="1" applyBorder="1" applyAlignment="1" applyProtection="1">
      <alignment horizontal="right" vertical="center"/>
      <protection locked="0"/>
    </xf>
    <xf numFmtId="0" fontId="3" fillId="5" borderId="51" xfId="1" applyFont="1" applyFill="1" applyBorder="1" applyAlignment="1" applyProtection="1">
      <alignment vertical="center"/>
    </xf>
    <xf numFmtId="4" fontId="3" fillId="5" borderId="44" xfId="1" applyNumberFormat="1" applyFont="1" applyFill="1" applyBorder="1" applyAlignment="1" applyProtection="1">
      <alignment horizontal="center" vertical="center"/>
      <protection locked="0"/>
    </xf>
    <xf numFmtId="1" fontId="3" fillId="5" borderId="24" xfId="1" applyNumberFormat="1" applyFont="1" applyFill="1" applyBorder="1" applyAlignment="1" applyProtection="1">
      <alignment horizontal="right" vertical="center"/>
      <protection locked="0"/>
    </xf>
    <xf numFmtId="1" fontId="3" fillId="5" borderId="26" xfId="1" applyNumberFormat="1" applyFont="1" applyFill="1" applyBorder="1" applyAlignment="1" applyProtection="1">
      <alignment horizontal="right" vertical="center"/>
      <protection locked="0"/>
    </xf>
    <xf numFmtId="3" fontId="11" fillId="0" borderId="0" xfId="1" applyNumberFormat="1" applyFont="1" applyFill="1" applyBorder="1" applyAlignment="1" applyProtection="1">
      <alignment horizontal="center" vertical="center"/>
    </xf>
    <xf numFmtId="0" fontId="3" fillId="5" borderId="10" xfId="1" applyNumberFormat="1" applyFont="1" applyFill="1" applyBorder="1" applyAlignment="1" applyProtection="1">
      <alignment horizontal="center" vertical="center"/>
      <protection locked="0"/>
    </xf>
    <xf numFmtId="0" fontId="3" fillId="5" borderId="44" xfId="1" applyNumberFormat="1" applyFont="1" applyFill="1" applyBorder="1" applyAlignment="1" applyProtection="1">
      <alignment horizontal="center" vertical="center"/>
      <protection locked="0"/>
    </xf>
    <xf numFmtId="1" fontId="11" fillId="5" borderId="65" xfId="1" applyNumberFormat="1" applyFont="1" applyFill="1" applyBorder="1" applyAlignment="1" applyProtection="1">
      <alignment vertical="center"/>
    </xf>
    <xf numFmtId="4" fontId="11" fillId="5" borderId="8" xfId="1" applyNumberFormat="1" applyFont="1" applyFill="1" applyBorder="1" applyAlignment="1" applyProtection="1">
      <alignment vertical="center"/>
    </xf>
    <xf numFmtId="165" fontId="3" fillId="5" borderId="23" xfId="4" applyNumberFormat="1" applyFont="1" applyFill="1" applyBorder="1" applyAlignment="1" applyProtection="1">
      <alignment horizontal="right" vertical="center"/>
    </xf>
    <xf numFmtId="165" fontId="3" fillId="5" borderId="71" xfId="4" applyNumberFormat="1" applyFont="1" applyFill="1" applyBorder="1" applyAlignment="1" applyProtection="1">
      <alignment horizontal="right" vertical="center"/>
    </xf>
    <xf numFmtId="165" fontId="11" fillId="5" borderId="23" xfId="4" applyNumberFormat="1" applyFont="1" applyFill="1" applyBorder="1" applyAlignment="1" applyProtection="1">
      <alignment horizontal="right" vertical="center"/>
    </xf>
    <xf numFmtId="165" fontId="3" fillId="5" borderId="27" xfId="4" applyNumberFormat="1" applyFont="1" applyFill="1" applyBorder="1" applyAlignment="1" applyProtection="1">
      <alignment horizontal="right" vertical="center"/>
    </xf>
    <xf numFmtId="165" fontId="3" fillId="5" borderId="40" xfId="4" applyNumberFormat="1" applyFont="1" applyFill="1" applyBorder="1" applyAlignment="1" applyProtection="1">
      <alignment horizontal="right" vertical="center"/>
    </xf>
    <xf numFmtId="165" fontId="3" fillId="5" borderId="42" xfId="4" applyNumberFormat="1" applyFont="1" applyFill="1" applyBorder="1" applyAlignment="1" applyProtection="1">
      <alignment horizontal="right" vertical="center"/>
    </xf>
    <xf numFmtId="3" fontId="12" fillId="4" borderId="0" xfId="0" applyNumberFormat="1" applyFont="1" applyFill="1" applyAlignment="1" applyProtection="1">
      <alignment horizontal="left" vertical="center" wrapText="1"/>
      <protection locked="0"/>
    </xf>
    <xf numFmtId="164" fontId="21" fillId="11" borderId="47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4" fillId="0" borderId="0" xfId="5" applyFont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1" fillId="12" borderId="0" xfId="0" applyFont="1" applyFill="1" applyProtection="1"/>
    <xf numFmtId="0" fontId="3" fillId="12" borderId="0" xfId="0" applyFont="1" applyFill="1" applyProtection="1"/>
    <xf numFmtId="165" fontId="11" fillId="12" borderId="8" xfId="4" applyNumberFormat="1" applyFont="1" applyFill="1" applyBorder="1" applyAlignment="1" applyProtection="1">
      <alignment horizontal="right" vertical="center"/>
    </xf>
    <xf numFmtId="0" fontId="3" fillId="5" borderId="76" xfId="1" applyNumberFormat="1" applyFont="1" applyFill="1" applyBorder="1" applyAlignment="1" applyProtection="1">
      <alignment horizontal="center" vertical="center"/>
      <protection locked="0"/>
    </xf>
    <xf numFmtId="0" fontId="10" fillId="3" borderId="77" xfId="1" applyFont="1" applyFill="1" applyBorder="1" applyAlignment="1" applyProtection="1">
      <alignment horizontal="center" vertical="center"/>
      <protection locked="0"/>
    </xf>
    <xf numFmtId="0" fontId="10" fillId="3" borderId="75" xfId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vertical="center"/>
    </xf>
    <xf numFmtId="0" fontId="3" fillId="0" borderId="5" xfId="1" applyFont="1" applyFill="1" applyBorder="1" applyAlignment="1" applyProtection="1">
      <alignment vertical="center"/>
    </xf>
    <xf numFmtId="0" fontId="3" fillId="0" borderId="77" xfId="1" applyFont="1" applyFill="1" applyBorder="1" applyAlignment="1" applyProtection="1">
      <alignment vertical="center"/>
    </xf>
    <xf numFmtId="0" fontId="3" fillId="0" borderId="75" xfId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horizontal="right" vertical="center" wrapText="1"/>
    </xf>
    <xf numFmtId="4" fontId="3" fillId="0" borderId="0" xfId="1" applyNumberFormat="1" applyFont="1" applyFill="1" applyBorder="1" applyAlignment="1" applyProtection="1">
      <alignment horizontal="center" vertical="center"/>
    </xf>
    <xf numFmtId="4" fontId="11" fillId="0" borderId="74" xfId="1" applyNumberFormat="1" applyFont="1" applyFill="1" applyBorder="1" applyAlignment="1" applyProtection="1">
      <alignment horizontal="center" vertical="center"/>
    </xf>
    <xf numFmtId="164" fontId="3" fillId="5" borderId="74" xfId="1" applyNumberFormat="1" applyFont="1" applyFill="1" applyBorder="1" applyAlignment="1" applyProtection="1">
      <alignment horizontal="center" vertical="center"/>
    </xf>
    <xf numFmtId="164" fontId="3" fillId="5" borderId="55" xfId="1" applyNumberFormat="1" applyFont="1" applyFill="1" applyBorder="1" applyAlignment="1" applyProtection="1">
      <alignment horizontal="center" vertical="center"/>
    </xf>
    <xf numFmtId="164" fontId="3" fillId="5" borderId="77" xfId="1" applyNumberFormat="1" applyFont="1" applyFill="1" applyBorder="1" applyAlignment="1" applyProtection="1">
      <alignment horizontal="center" vertical="center"/>
    </xf>
    <xf numFmtId="164" fontId="3" fillId="5" borderId="75" xfId="1" applyNumberFormat="1" applyFont="1" applyFill="1" applyBorder="1" applyAlignment="1" applyProtection="1">
      <alignment horizontal="center" vertical="center"/>
    </xf>
    <xf numFmtId="0" fontId="11" fillId="13" borderId="0" xfId="0" applyFont="1" applyFill="1" applyProtection="1"/>
    <xf numFmtId="0" fontId="3" fillId="13" borderId="0" xfId="0" applyFont="1" applyFill="1" applyProtection="1"/>
    <xf numFmtId="0" fontId="3" fillId="13" borderId="0" xfId="0" applyFont="1" applyFill="1" applyBorder="1" applyProtection="1"/>
    <xf numFmtId="0" fontId="11" fillId="2" borderId="17" xfId="1" applyFont="1" applyFill="1" applyBorder="1" applyAlignment="1" applyProtection="1">
      <alignment horizontal="left" vertical="center"/>
    </xf>
    <xf numFmtId="0" fontId="11" fillId="2" borderId="18" xfId="1" applyFont="1" applyFill="1" applyBorder="1" applyAlignment="1" applyProtection="1">
      <alignment horizontal="left" vertical="center"/>
    </xf>
    <xf numFmtId="0" fontId="11" fillId="9" borderId="34" xfId="0" applyFont="1" applyFill="1" applyBorder="1" applyAlignment="1" applyProtection="1">
      <alignment horizontal="center" vertical="center"/>
    </xf>
    <xf numFmtId="0" fontId="11" fillId="9" borderId="56" xfId="0" applyFont="1" applyFill="1" applyBorder="1" applyAlignment="1" applyProtection="1">
      <alignment horizontal="center" vertical="center"/>
    </xf>
    <xf numFmtId="0" fontId="11" fillId="9" borderId="63" xfId="0" applyFont="1" applyFill="1" applyBorder="1" applyAlignment="1" applyProtection="1">
      <alignment horizontal="center" vertical="center"/>
    </xf>
    <xf numFmtId="0" fontId="11" fillId="9" borderId="64" xfId="0" applyFont="1" applyFill="1" applyBorder="1" applyAlignment="1" applyProtection="1">
      <alignment horizontal="center" vertical="center"/>
    </xf>
    <xf numFmtId="0" fontId="11" fillId="7" borderId="58" xfId="1" applyFont="1" applyFill="1" applyBorder="1" applyAlignment="1" applyProtection="1">
      <alignment horizontal="center" vertical="center" wrapText="1"/>
    </xf>
    <xf numFmtId="0" fontId="11" fillId="7" borderId="30" xfId="1" applyFont="1" applyFill="1" applyBorder="1" applyAlignment="1" applyProtection="1">
      <alignment horizontal="center" vertical="center" wrapText="1"/>
    </xf>
    <xf numFmtId="0" fontId="11" fillId="7" borderId="59" xfId="1" applyFont="1" applyFill="1" applyBorder="1" applyAlignment="1" applyProtection="1">
      <alignment horizontal="center" vertical="center" wrapText="1"/>
    </xf>
    <xf numFmtId="0" fontId="11" fillId="7" borderId="19" xfId="1" applyFont="1" applyFill="1" applyBorder="1" applyAlignment="1" applyProtection="1">
      <alignment horizontal="center" vertical="center" wrapText="1"/>
    </xf>
    <xf numFmtId="0" fontId="11" fillId="0" borderId="35" xfId="0" applyFont="1" applyBorder="1" applyAlignment="1" applyProtection="1">
      <alignment horizontal="center" vertical="center" wrapText="1"/>
    </xf>
    <xf numFmtId="0" fontId="11" fillId="0" borderId="67" xfId="0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4" fillId="0" borderId="67" xfId="0" applyFont="1" applyFill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center" vertical="center" wrapText="1"/>
    </xf>
    <xf numFmtId="0" fontId="9" fillId="3" borderId="74" xfId="0" applyFont="1" applyFill="1" applyBorder="1" applyAlignment="1" applyProtection="1">
      <alignment horizontal="left" vertical="center" wrapText="1"/>
      <protection locked="0"/>
    </xf>
    <xf numFmtId="0" fontId="11" fillId="8" borderId="34" xfId="0" applyFont="1" applyFill="1" applyBorder="1" applyAlignment="1" applyProtection="1">
      <alignment horizontal="center" vertical="center"/>
    </xf>
    <xf numFmtId="0" fontId="11" fillId="8" borderId="56" xfId="0" applyFont="1" applyFill="1" applyBorder="1" applyAlignment="1" applyProtection="1">
      <alignment horizontal="center" vertical="center"/>
    </xf>
    <xf numFmtId="0" fontId="11" fillId="8" borderId="36" xfId="0" applyFont="1" applyFill="1" applyBorder="1" applyAlignment="1" applyProtection="1">
      <alignment horizontal="center" vertical="center"/>
    </xf>
    <xf numFmtId="0" fontId="11" fillId="8" borderId="57" xfId="0" applyFont="1" applyFill="1" applyBorder="1" applyAlignment="1" applyProtection="1">
      <alignment horizontal="center" vertical="center"/>
    </xf>
    <xf numFmtId="0" fontId="11" fillId="6" borderId="59" xfId="1" applyFont="1" applyFill="1" applyBorder="1" applyAlignment="1" applyProtection="1">
      <alignment horizontal="center" vertical="center" wrapText="1"/>
    </xf>
    <xf numFmtId="0" fontId="11" fillId="6" borderId="19" xfId="1" applyFont="1" applyFill="1" applyBorder="1" applyAlignment="1" applyProtection="1">
      <alignment horizontal="center" vertical="center" wrapText="1"/>
    </xf>
    <xf numFmtId="0" fontId="11" fillId="6" borderId="58" xfId="1" applyFont="1" applyFill="1" applyBorder="1" applyAlignment="1" applyProtection="1">
      <alignment horizontal="center" vertical="center" wrapText="1"/>
    </xf>
    <xf numFmtId="0" fontId="11" fillId="6" borderId="30" xfId="1" applyFont="1" applyFill="1" applyBorder="1" applyAlignment="1" applyProtection="1">
      <alignment horizontal="center" vertical="center" wrapText="1"/>
    </xf>
    <xf numFmtId="0" fontId="11" fillId="2" borderId="48" xfId="1" applyFont="1" applyFill="1" applyBorder="1" applyAlignment="1" applyProtection="1">
      <alignment horizontal="left" vertical="center"/>
    </xf>
    <xf numFmtId="0" fontId="11" fillId="2" borderId="49" xfId="1" applyFont="1" applyFill="1" applyBorder="1" applyAlignment="1" applyProtection="1">
      <alignment horizontal="left" vertical="center"/>
    </xf>
    <xf numFmtId="0" fontId="11" fillId="2" borderId="54" xfId="1" applyFont="1" applyFill="1" applyBorder="1" applyAlignment="1" applyProtection="1">
      <alignment horizontal="center" vertical="center" wrapText="1"/>
    </xf>
    <xf numFmtId="0" fontId="11" fillId="2" borderId="53" xfId="1" applyFont="1" applyFill="1" applyBorder="1" applyAlignment="1" applyProtection="1">
      <alignment horizontal="center" vertical="center" wrapText="1"/>
    </xf>
    <xf numFmtId="0" fontId="11" fillId="2" borderId="43" xfId="1" applyFont="1" applyFill="1" applyBorder="1" applyAlignment="1" applyProtection="1">
      <alignment horizontal="right" vertical="center" wrapText="1"/>
    </xf>
    <xf numFmtId="0" fontId="11" fillId="2" borderId="15" xfId="1" applyFont="1" applyFill="1" applyBorder="1" applyAlignment="1" applyProtection="1">
      <alignment horizontal="right" vertical="center" wrapText="1"/>
    </xf>
    <xf numFmtId="2" fontId="11" fillId="13" borderId="6" xfId="1" applyNumberFormat="1" applyFont="1" applyFill="1" applyBorder="1" applyAlignment="1" applyProtection="1">
      <alignment horizontal="center" vertical="center"/>
    </xf>
    <xf numFmtId="2" fontId="11" fillId="13" borderId="46" xfId="1" applyNumberFormat="1" applyFont="1" applyFill="1" applyBorder="1" applyAlignment="1" applyProtection="1">
      <alignment horizontal="center" vertical="center"/>
    </xf>
    <xf numFmtId="0" fontId="11" fillId="0" borderId="28" xfId="1" applyFont="1" applyBorder="1" applyAlignment="1" applyProtection="1">
      <alignment horizontal="left" vertical="center"/>
    </xf>
    <xf numFmtId="0" fontId="11" fillId="0" borderId="13" xfId="1" applyFont="1" applyBorder="1" applyAlignment="1" applyProtection="1">
      <alignment horizontal="left" vertical="center"/>
    </xf>
    <xf numFmtId="0" fontId="11" fillId="0" borderId="14" xfId="1" applyFont="1" applyBorder="1" applyAlignment="1" applyProtection="1">
      <alignment horizontal="left" vertical="center"/>
    </xf>
    <xf numFmtId="0" fontId="11" fillId="2" borderId="34" xfId="0" applyFont="1" applyFill="1" applyBorder="1" applyAlignment="1" applyProtection="1">
      <alignment horizontal="right" vertical="center" wrapText="1"/>
    </xf>
    <xf numFmtId="0" fontId="11" fillId="2" borderId="56" xfId="0" applyFont="1" applyFill="1" applyBorder="1" applyAlignment="1" applyProtection="1">
      <alignment horizontal="right" vertical="center" wrapText="1"/>
    </xf>
    <xf numFmtId="0" fontId="11" fillId="2" borderId="36" xfId="0" applyFont="1" applyFill="1" applyBorder="1" applyAlignment="1" applyProtection="1">
      <alignment horizontal="right" vertical="center" wrapText="1"/>
    </xf>
    <xf numFmtId="0" fontId="11" fillId="2" borderId="57" xfId="0" applyFont="1" applyFill="1" applyBorder="1" applyAlignment="1" applyProtection="1">
      <alignment horizontal="right" vertical="center" wrapText="1"/>
    </xf>
    <xf numFmtId="0" fontId="14" fillId="0" borderId="0" xfId="1" applyFont="1" applyFill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center" vertical="center" wrapText="1"/>
    </xf>
    <xf numFmtId="0" fontId="11" fillId="0" borderId="60" xfId="1" applyFont="1" applyBorder="1" applyAlignment="1" applyProtection="1">
      <alignment horizontal="left" vertical="center"/>
    </xf>
    <xf numFmtId="0" fontId="11" fillId="0" borderId="61" xfId="1" applyFont="1" applyBorder="1" applyAlignment="1" applyProtection="1">
      <alignment horizontal="left" vertical="center"/>
    </xf>
    <xf numFmtId="0" fontId="11" fillId="0" borderId="16" xfId="1" applyFont="1" applyBorder="1" applyAlignment="1" applyProtection="1">
      <alignment horizontal="left" vertical="center"/>
    </xf>
    <xf numFmtId="0" fontId="11" fillId="2" borderId="73" xfId="1" applyFont="1" applyFill="1" applyBorder="1" applyAlignment="1" applyProtection="1">
      <alignment horizontal="left" vertical="center"/>
    </xf>
    <xf numFmtId="0" fontId="11" fillId="2" borderId="72" xfId="1" applyFont="1" applyFill="1" applyBorder="1" applyAlignment="1" applyProtection="1">
      <alignment horizontal="right" vertical="center" wrapText="1"/>
    </xf>
    <xf numFmtId="0" fontId="11" fillId="2" borderId="19" xfId="1" applyFont="1" applyFill="1" applyBorder="1" applyAlignment="1" applyProtection="1">
      <alignment horizontal="right" vertical="center" wrapText="1"/>
    </xf>
    <xf numFmtId="10" fontId="11" fillId="5" borderId="78" xfId="1" applyNumberFormat="1" applyFont="1" applyFill="1" applyBorder="1" applyAlignment="1" applyProtection="1">
      <alignment horizontal="center" vertical="center"/>
    </xf>
  </cellXfs>
  <cellStyles count="6">
    <cellStyle name="Komma" xfId="4" builtinId="3"/>
    <cellStyle name="Prozent" xfId="3" builtinId="5"/>
    <cellStyle name="Prozent 2" xfId="2" xr:uid="{00000000-0005-0000-0000-000002000000}"/>
    <cellStyle name="Standard" xfId="0" builtinId="0"/>
    <cellStyle name="Standard 2" xfId="1" xr:uid="{00000000-0005-0000-0000-000004000000}"/>
    <cellStyle name="Standard_Kostenkontrolle 497" xfId="5" xr:uid="{00000000-0005-0000-0000-000005000000}"/>
  </cellStyles>
  <dxfs count="6">
    <dxf>
      <fill>
        <patternFill>
          <bgColor rgb="FFFFCCCC"/>
        </patternFill>
      </fill>
      <border>
        <left/>
        <right/>
        <top/>
        <bottom/>
      </border>
    </dxf>
    <dxf>
      <fill>
        <patternFill>
          <bgColor rgb="FFFFCCCC"/>
        </patternFill>
      </fill>
      <border>
        <left/>
        <right/>
        <top/>
        <bottom/>
      </border>
    </dxf>
    <dxf>
      <fill>
        <patternFill>
          <bgColor rgb="FFFFCCCC"/>
        </patternFill>
      </fill>
      <border>
        <left/>
        <right/>
        <top/>
        <bottom/>
      </border>
    </dxf>
    <dxf>
      <fill>
        <patternFill>
          <bgColor rgb="FFFFCCCC"/>
        </patternFill>
      </fill>
      <border>
        <left/>
        <right/>
        <top/>
        <bottom/>
      </border>
    </dxf>
    <dxf>
      <fill>
        <patternFill>
          <bgColor rgb="FFFFCCCC"/>
        </patternFill>
      </fill>
      <border>
        <left/>
        <right/>
        <top/>
        <bottom/>
      </border>
    </dxf>
    <dxf>
      <fill>
        <patternFill>
          <bgColor rgb="FFFFCCCC"/>
        </patternFill>
      </fill>
      <border>
        <left/>
        <right/>
        <top/>
        <bottom/>
      </border>
    </dxf>
  </dxfs>
  <tableStyles count="0" defaultTableStyle="TableStyleMedium9" defaultPivotStyle="PivotStyleLight16"/>
  <colors>
    <mruColors>
      <color rgb="FFFFCCCC"/>
      <color rgb="FF0000FF"/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O81"/>
  <sheetViews>
    <sheetView showGridLines="0" tabSelected="1" view="pageBreakPreview" zoomScale="85" zoomScaleNormal="100" zoomScaleSheetLayoutView="85" zoomScalePageLayoutView="70" workbookViewId="0">
      <selection activeCell="S32" sqref="S32"/>
    </sheetView>
  </sheetViews>
  <sheetFormatPr baseColWidth="10" defaultColWidth="10.75" defaultRowHeight="18" customHeight="1" x14ac:dyDescent="0.2"/>
  <cols>
    <col min="1" max="1" width="30.75" style="33" customWidth="1"/>
    <col min="2" max="2" width="25" style="33" customWidth="1"/>
    <col min="3" max="6" width="13.625" style="33" customWidth="1"/>
    <col min="7" max="7" width="1.625" style="34" customWidth="1"/>
    <col min="8" max="9" width="13.625" style="33" customWidth="1"/>
    <col min="10" max="10" width="1.625" style="34" customWidth="1"/>
    <col min="11" max="11" width="13.625" style="34" customWidth="1"/>
    <col min="12" max="12" width="1.625" style="34" customWidth="1"/>
    <col min="13" max="14" width="13.625" style="33" customWidth="1"/>
    <col min="15" max="16384" width="10.75" style="33"/>
  </cols>
  <sheetData>
    <row r="1" spans="1:14" s="28" customFormat="1" ht="18" customHeight="1" x14ac:dyDescent="0.25">
      <c r="A1" s="28" t="s">
        <v>34</v>
      </c>
      <c r="F1" s="29"/>
      <c r="G1" s="30"/>
      <c r="J1" s="30"/>
      <c r="K1" s="30"/>
      <c r="L1" s="30"/>
      <c r="N1" s="31" t="s">
        <v>59</v>
      </c>
    </row>
    <row r="2" spans="1:14" s="28" customFormat="1" ht="5.25" customHeight="1" x14ac:dyDescent="0.25">
      <c r="A2" s="14"/>
      <c r="B2" s="14"/>
      <c r="C2" s="15"/>
      <c r="G2" s="32"/>
      <c r="J2" s="32"/>
      <c r="K2" s="32"/>
      <c r="L2" s="32"/>
    </row>
    <row r="3" spans="1:14" ht="18" customHeight="1" x14ac:dyDescent="0.2">
      <c r="A3" s="20" t="s">
        <v>30</v>
      </c>
      <c r="C3" s="2"/>
    </row>
    <row r="4" spans="1:14" ht="18" customHeight="1" x14ac:dyDescent="0.2">
      <c r="A4" s="20"/>
      <c r="C4" s="2"/>
    </row>
    <row r="5" spans="1:14" s="140" customFormat="1" ht="15.95" customHeight="1" x14ac:dyDescent="0.2">
      <c r="A5" s="6" t="s">
        <v>54</v>
      </c>
      <c r="C5" s="141"/>
      <c r="G5" s="142"/>
      <c r="J5" s="142"/>
      <c r="K5" s="142"/>
      <c r="L5" s="142"/>
    </row>
    <row r="6" spans="1:14" s="140" customFormat="1" ht="15.95" customHeight="1" x14ac:dyDescent="0.2">
      <c r="A6" s="6" t="str">
        <f>"Die Stundenanzahl von "&amp;B18&amp;"h ist vorgegeben. Bitte verteilen Sie diese Stunden je Person auf die erste und die zweite Sufe ZMB."</f>
        <v>Die Stundenanzahl von 1700h ist vorgegeben. Bitte verteilen Sie diese Stunden je Person auf die erste und die zweite Sufe ZMB.</v>
      </c>
      <c r="C6" s="141"/>
      <c r="G6" s="142"/>
      <c r="J6" s="142"/>
      <c r="K6" s="142"/>
      <c r="L6" s="142"/>
    </row>
    <row r="7" spans="1:14" s="140" customFormat="1" ht="15.95" customHeight="1" x14ac:dyDescent="0.2">
      <c r="A7" s="6" t="s">
        <v>55</v>
      </c>
      <c r="C7" s="141"/>
      <c r="G7" s="142"/>
      <c r="J7" s="142"/>
      <c r="K7" s="142"/>
      <c r="L7" s="142"/>
    </row>
    <row r="8" spans="1:14" s="140" customFormat="1" ht="15.95" customHeight="1" x14ac:dyDescent="0.2">
      <c r="A8" s="6" t="s">
        <v>56</v>
      </c>
      <c r="C8" s="141"/>
      <c r="G8" s="142"/>
      <c r="J8" s="142"/>
      <c r="K8" s="142"/>
      <c r="L8" s="142"/>
    </row>
    <row r="9" spans="1:14" ht="18" customHeight="1" x14ac:dyDescent="0.2">
      <c r="A9" s="20"/>
      <c r="C9" s="2"/>
    </row>
    <row r="10" spans="1:14" ht="18" customHeight="1" x14ac:dyDescent="0.2">
      <c r="A10" s="21" t="s">
        <v>50</v>
      </c>
      <c r="C10" s="2"/>
    </row>
    <row r="11" spans="1:14" ht="18" customHeight="1" x14ac:dyDescent="0.2">
      <c r="A11" s="35" t="s">
        <v>39</v>
      </c>
      <c r="C11" s="2"/>
    </row>
    <row r="12" spans="1:14" ht="18" customHeight="1" x14ac:dyDescent="0.2">
      <c r="A12" s="137" t="s">
        <v>51</v>
      </c>
      <c r="C12" s="2"/>
    </row>
    <row r="13" spans="1:14" ht="18" customHeight="1" x14ac:dyDescent="0.2">
      <c r="A13" s="6"/>
      <c r="B13" s="6"/>
      <c r="C13" s="2"/>
    </row>
    <row r="14" spans="1:14" s="38" customFormat="1" ht="18" customHeight="1" x14ac:dyDescent="0.2">
      <c r="A14" s="5" t="s">
        <v>32</v>
      </c>
      <c r="B14" s="178"/>
      <c r="C14" s="178"/>
      <c r="D14" s="178"/>
      <c r="E14" s="178"/>
      <c r="F14" s="178"/>
      <c r="G14" s="36"/>
      <c r="J14" s="36"/>
      <c r="K14" s="36"/>
      <c r="L14" s="36"/>
    </row>
    <row r="15" spans="1:14" s="38" customFormat="1" ht="18" customHeight="1" x14ac:dyDescent="0.2">
      <c r="A15" s="5" t="s">
        <v>31</v>
      </c>
      <c r="B15" s="178"/>
      <c r="C15" s="178"/>
      <c r="D15" s="178"/>
      <c r="E15" s="178"/>
      <c r="F15" s="178"/>
      <c r="G15" s="36"/>
      <c r="J15" s="36"/>
      <c r="K15" s="36"/>
      <c r="L15" s="36"/>
    </row>
    <row r="16" spans="1:14" s="38" customFormat="1" ht="18" customHeight="1" x14ac:dyDescent="0.2">
      <c r="A16" s="5" t="s">
        <v>33</v>
      </c>
      <c r="B16" s="178"/>
      <c r="C16" s="178"/>
      <c r="D16" s="178"/>
      <c r="E16" s="178"/>
      <c r="F16" s="178"/>
      <c r="G16" s="36"/>
      <c r="J16" s="36"/>
      <c r="K16" s="36"/>
      <c r="L16" s="36"/>
    </row>
    <row r="17" spans="1:15" s="38" customFormat="1" ht="18" customHeight="1" x14ac:dyDescent="0.2">
      <c r="A17" s="5"/>
      <c r="B17" s="109"/>
      <c r="C17" s="109"/>
      <c r="D17" s="110"/>
      <c r="E17" s="7"/>
      <c r="G17" s="36"/>
      <c r="J17" s="36"/>
      <c r="K17" s="36"/>
      <c r="L17" s="36"/>
    </row>
    <row r="18" spans="1:15" s="38" customFormat="1" ht="18" customHeight="1" thickBot="1" x14ac:dyDescent="0.25">
      <c r="A18" s="5" t="s">
        <v>28</v>
      </c>
      <c r="B18" s="17">
        <v>1700</v>
      </c>
      <c r="C18" s="16" t="s">
        <v>14</v>
      </c>
      <c r="D18" s="110"/>
      <c r="E18" s="7"/>
      <c r="G18" s="36"/>
      <c r="J18" s="36"/>
      <c r="K18" s="36"/>
      <c r="L18" s="36"/>
    </row>
    <row r="19" spans="1:15" s="37" customFormat="1" ht="18" customHeight="1" x14ac:dyDescent="0.2">
      <c r="A19" s="175" t="s">
        <v>60</v>
      </c>
      <c r="B19" s="153">
        <v>300</v>
      </c>
      <c r="C19" s="7" t="s">
        <v>14</v>
      </c>
      <c r="D19" s="7"/>
      <c r="E19" s="165" t="s">
        <v>17</v>
      </c>
      <c r="F19" s="166"/>
      <c r="G19" s="36"/>
      <c r="H19" s="179" t="s">
        <v>18</v>
      </c>
      <c r="I19" s="180"/>
      <c r="J19" s="36"/>
      <c r="K19" s="36"/>
      <c r="L19" s="36"/>
      <c r="M19" s="177" t="s">
        <v>19</v>
      </c>
      <c r="N19" s="177" t="s">
        <v>64</v>
      </c>
    </row>
    <row r="20" spans="1:15" s="38" customFormat="1" ht="18" customHeight="1" thickBot="1" x14ac:dyDescent="0.25">
      <c r="A20" s="176"/>
      <c r="B20" s="10"/>
      <c r="C20" s="3"/>
      <c r="E20" s="167"/>
      <c r="F20" s="168"/>
      <c r="G20" s="39"/>
      <c r="H20" s="181"/>
      <c r="I20" s="182"/>
      <c r="J20" s="39"/>
      <c r="K20" s="39"/>
      <c r="L20" s="39"/>
      <c r="M20" s="177"/>
      <c r="N20" s="177"/>
    </row>
    <row r="21" spans="1:15" s="38" customFormat="1" ht="18" customHeight="1" thickBot="1" x14ac:dyDescent="0.25">
      <c r="A21" s="163" t="s">
        <v>7</v>
      </c>
      <c r="B21" s="187" t="s">
        <v>1</v>
      </c>
      <c r="C21" s="189" t="s">
        <v>0</v>
      </c>
      <c r="D21" s="191" t="s">
        <v>42</v>
      </c>
      <c r="E21" s="185" t="s">
        <v>43</v>
      </c>
      <c r="F21" s="183" t="s">
        <v>44</v>
      </c>
      <c r="G21" s="40"/>
      <c r="H21" s="169" t="s">
        <v>43</v>
      </c>
      <c r="I21" s="171" t="s">
        <v>44</v>
      </c>
      <c r="J21" s="40"/>
      <c r="K21" s="40"/>
      <c r="L21" s="40"/>
      <c r="M21" s="174"/>
      <c r="N21" s="174"/>
    </row>
    <row r="22" spans="1:15" s="38" customFormat="1" ht="18" customHeight="1" thickBot="1" x14ac:dyDescent="0.25">
      <c r="A22" s="164"/>
      <c r="B22" s="188"/>
      <c r="C22" s="190"/>
      <c r="D22" s="192"/>
      <c r="E22" s="186"/>
      <c r="F22" s="184"/>
      <c r="G22" s="40"/>
      <c r="H22" s="170"/>
      <c r="I22" s="172"/>
      <c r="J22" s="40"/>
      <c r="K22" s="40"/>
      <c r="L22" s="40"/>
      <c r="M22" s="129">
        <f>SUM(E25,H25)</f>
        <v>0</v>
      </c>
      <c r="N22" s="130">
        <f>SUM(F25,I25)-(SUM(F25,I25)*$E$49)</f>
        <v>0</v>
      </c>
    </row>
    <row r="23" spans="1:15" s="48" customFormat="1" ht="18" customHeight="1" x14ac:dyDescent="0.2">
      <c r="A23" s="111" t="s">
        <v>15</v>
      </c>
      <c r="B23" s="112"/>
      <c r="C23" s="113"/>
      <c r="D23" s="114"/>
      <c r="E23" s="115"/>
      <c r="F23" s="116"/>
      <c r="G23" s="47"/>
      <c r="H23" s="115"/>
      <c r="I23" s="116"/>
      <c r="J23" s="47"/>
      <c r="K23" s="155" t="s">
        <v>61</v>
      </c>
      <c r="L23" s="47"/>
      <c r="M23" s="173" t="s">
        <v>62</v>
      </c>
      <c r="N23" s="173"/>
    </row>
    <row r="24" spans="1:15" s="52" customFormat="1" ht="18" customHeight="1" thickBot="1" x14ac:dyDescent="0.25">
      <c r="A24" s="117" t="s">
        <v>16</v>
      </c>
      <c r="B24" s="11"/>
      <c r="C24" s="12"/>
      <c r="D24" s="9"/>
      <c r="E24" s="13"/>
      <c r="F24" s="50">
        <f>$D$24*E24</f>
        <v>0</v>
      </c>
      <c r="G24" s="51"/>
      <c r="H24" s="13"/>
      <c r="I24" s="50">
        <f>$D$24*H24</f>
        <v>0</v>
      </c>
      <c r="J24" s="51"/>
      <c r="K24" s="156" t="str">
        <f>IFERROR(SUM(F24,I24)/SUM($F$40,$I$40),"-")</f>
        <v>-</v>
      </c>
      <c r="L24" s="51"/>
      <c r="M24" s="174"/>
      <c r="N24" s="174"/>
      <c r="O24" s="118"/>
    </row>
    <row r="25" spans="1:15" s="48" customFormat="1" ht="18" customHeight="1" thickBot="1" x14ac:dyDescent="0.25">
      <c r="A25" s="195" t="s">
        <v>23</v>
      </c>
      <c r="B25" s="196"/>
      <c r="C25" s="196"/>
      <c r="D25" s="197"/>
      <c r="E25" s="26">
        <f>SUM(E24)</f>
        <v>0</v>
      </c>
      <c r="F25" s="59">
        <f>SUM(F24)</f>
        <v>0</v>
      </c>
      <c r="G25" s="60"/>
      <c r="H25" s="26">
        <f>SUM(H24)</f>
        <v>0</v>
      </c>
      <c r="I25" s="59">
        <f>SUM(I24)</f>
        <v>0</v>
      </c>
      <c r="J25" s="47"/>
      <c r="K25" s="154"/>
      <c r="L25" s="47"/>
      <c r="M25" s="193">
        <f>IFERROR(N22/M22,0)</f>
        <v>0</v>
      </c>
      <c r="N25" s="194"/>
    </row>
    <row r="26" spans="1:15" s="48" customFormat="1" ht="33.950000000000003" customHeight="1" x14ac:dyDescent="0.2">
      <c r="A26" s="41"/>
      <c r="B26" s="42"/>
      <c r="C26" s="43"/>
      <c r="D26" s="44"/>
      <c r="E26" s="45"/>
      <c r="F26" s="46"/>
      <c r="G26" s="47"/>
      <c r="H26" s="45"/>
      <c r="I26" s="46"/>
      <c r="J26" s="47"/>
      <c r="K26" s="154"/>
      <c r="L26" s="47"/>
    </row>
    <row r="27" spans="1:15" s="48" customFormat="1" ht="18" customHeight="1" x14ac:dyDescent="0.2">
      <c r="A27" s="41" t="s">
        <v>49</v>
      </c>
      <c r="B27" s="42"/>
      <c r="C27" s="43"/>
      <c r="D27" s="44"/>
      <c r="E27" s="45"/>
      <c r="F27" s="46"/>
      <c r="G27" s="47"/>
      <c r="H27" s="45"/>
      <c r="I27" s="46"/>
      <c r="J27" s="47"/>
      <c r="K27" s="155" t="s">
        <v>61</v>
      </c>
      <c r="L27" s="47"/>
    </row>
    <row r="28" spans="1:15" s="52" customFormat="1" ht="18" customHeight="1" x14ac:dyDescent="0.2">
      <c r="A28" s="49" t="s">
        <v>35</v>
      </c>
      <c r="B28" s="119">
        <f>Verkehrsplanung!B15</f>
        <v>0</v>
      </c>
      <c r="C28" s="127">
        <f>Verkehrsplanung!C15</f>
        <v>0</v>
      </c>
      <c r="D28" s="120">
        <f>Verkehrsplanung!D15</f>
        <v>0</v>
      </c>
      <c r="E28" s="121">
        <f>Verkehrsplanung!E15</f>
        <v>0</v>
      </c>
      <c r="F28" s="50">
        <f>$D28*E28</f>
        <v>0</v>
      </c>
      <c r="G28" s="51"/>
      <c r="H28" s="121">
        <f>Verkehrsplanung!H15</f>
        <v>0</v>
      </c>
      <c r="I28" s="50">
        <f>$D28*H28</f>
        <v>0</v>
      </c>
      <c r="J28" s="51"/>
      <c r="K28" s="157" t="str">
        <f>IFERROR(SUM(F28,I28)/SUM($F$40,$I$40),"-")</f>
        <v>-</v>
      </c>
      <c r="L28" s="51"/>
    </row>
    <row r="29" spans="1:15" s="52" customFormat="1" ht="18" customHeight="1" x14ac:dyDescent="0.2">
      <c r="A29" s="53" t="s">
        <v>36</v>
      </c>
      <c r="B29" s="122">
        <f>'Strassenbau Tunnelbau'!B15</f>
        <v>0</v>
      </c>
      <c r="C29" s="128">
        <f>'Strassenbau Tunnelbau'!C15</f>
        <v>0</v>
      </c>
      <c r="D29" s="123">
        <f>'Strassenbau Tunnelbau'!D15</f>
        <v>0</v>
      </c>
      <c r="E29" s="124">
        <f>'Strassenbau Tunnelbau'!E15</f>
        <v>0</v>
      </c>
      <c r="F29" s="55">
        <f t="shared" ref="F29:F37" si="0">$D29*E29</f>
        <v>0</v>
      </c>
      <c r="G29" s="51"/>
      <c r="H29" s="124">
        <f>'Strassenbau Tunnelbau'!H15</f>
        <v>0</v>
      </c>
      <c r="I29" s="55">
        <f t="shared" ref="I29:I37" si="1">$D29*H29</f>
        <v>0</v>
      </c>
      <c r="J29" s="51"/>
      <c r="K29" s="158" t="str">
        <f t="shared" ref="K29:K37" si="2">IFERROR(SUM(F29,I29)/SUM($F$40,$I$40),"-")</f>
        <v>-</v>
      </c>
      <c r="L29" s="51"/>
    </row>
    <row r="30" spans="1:15" s="52" customFormat="1" ht="18" customHeight="1" x14ac:dyDescent="0.2">
      <c r="A30" s="53" t="s">
        <v>27</v>
      </c>
      <c r="B30" s="122">
        <f>Geologie!B15</f>
        <v>0</v>
      </c>
      <c r="C30" s="128">
        <f>Geologie!C15</f>
        <v>0</v>
      </c>
      <c r="D30" s="123">
        <f>Geologie!D15</f>
        <v>0</v>
      </c>
      <c r="E30" s="124">
        <f>Geologie!E15</f>
        <v>0</v>
      </c>
      <c r="F30" s="55">
        <f t="shared" si="0"/>
        <v>0</v>
      </c>
      <c r="G30" s="51"/>
      <c r="H30" s="124">
        <f>Geologie!H15</f>
        <v>0</v>
      </c>
      <c r="I30" s="55">
        <f t="shared" si="1"/>
        <v>0</v>
      </c>
      <c r="J30" s="51"/>
      <c r="K30" s="158" t="str">
        <f t="shared" si="2"/>
        <v>-</v>
      </c>
      <c r="L30" s="51"/>
    </row>
    <row r="31" spans="1:15" s="52" customFormat="1" ht="18" customHeight="1" x14ac:dyDescent="0.2">
      <c r="A31" s="53" t="s">
        <v>37</v>
      </c>
      <c r="B31" s="122">
        <f>'Umwelt (Akustik)'!B15</f>
        <v>0</v>
      </c>
      <c r="C31" s="128">
        <f>'Umwelt (Akustik)'!C15</f>
        <v>0</v>
      </c>
      <c r="D31" s="123">
        <f>'Umwelt (Akustik)'!D15</f>
        <v>0</v>
      </c>
      <c r="E31" s="124">
        <f>'Umwelt (Akustik)'!E15</f>
        <v>0</v>
      </c>
      <c r="F31" s="55">
        <f t="shared" si="0"/>
        <v>0</v>
      </c>
      <c r="G31" s="51"/>
      <c r="H31" s="124">
        <f>'Umwelt (Akustik)'!H15</f>
        <v>0</v>
      </c>
      <c r="I31" s="55">
        <f>$D31*H31</f>
        <v>0</v>
      </c>
      <c r="J31" s="51"/>
      <c r="K31" s="158" t="str">
        <f t="shared" si="2"/>
        <v>-</v>
      </c>
      <c r="L31" s="51"/>
    </row>
    <row r="32" spans="1:15" s="52" customFormat="1" ht="18" customHeight="1" x14ac:dyDescent="0.2">
      <c r="A32" s="53" t="s">
        <v>38</v>
      </c>
      <c r="B32" s="122">
        <f>'Gesellschaft Wirtschaft'!B15</f>
        <v>0</v>
      </c>
      <c r="C32" s="146">
        <f>'Gesellschaft Wirtschaft'!C15</f>
        <v>0</v>
      </c>
      <c r="D32" s="123">
        <f>'Gesellschaft Wirtschaft'!D15</f>
        <v>0</v>
      </c>
      <c r="E32" s="124">
        <f>'Gesellschaft Wirtschaft'!E15</f>
        <v>0</v>
      </c>
      <c r="F32" s="55">
        <f t="shared" si="0"/>
        <v>0</v>
      </c>
      <c r="G32" s="51"/>
      <c r="H32" s="124">
        <f>'Gesellschaft Wirtschaft'!H15</f>
        <v>0</v>
      </c>
      <c r="I32" s="55">
        <f t="shared" ref="I32:I33" si="3">$D32*H32</f>
        <v>0</v>
      </c>
      <c r="J32" s="51"/>
      <c r="K32" s="158" t="str">
        <f t="shared" si="2"/>
        <v>-</v>
      </c>
      <c r="L32" s="51"/>
      <c r="M32" s="177" t="s">
        <v>20</v>
      </c>
      <c r="N32" s="177" t="s">
        <v>64</v>
      </c>
    </row>
    <row r="33" spans="1:14" s="52" customFormat="1" ht="18" customHeight="1" x14ac:dyDescent="0.2">
      <c r="A33" s="53" t="s">
        <v>29</v>
      </c>
      <c r="B33" s="54"/>
      <c r="C33" s="147"/>
      <c r="D33" s="22"/>
      <c r="E33" s="124">
        <f>IFERROR(SUM(Verkehrsplanung!E16,'Strassenbau Tunnelbau'!E16,Geologie!E16,'Umwelt (Akustik)'!E16,'Gesellschaft Wirtschaft'!E16),0)</f>
        <v>0</v>
      </c>
      <c r="F33" s="55">
        <f>$D33*E33</f>
        <v>0</v>
      </c>
      <c r="G33" s="51"/>
      <c r="H33" s="124">
        <f>IFERROR(SUM(Verkehrsplanung!H16,'Strassenbau Tunnelbau'!H16,Geologie!H16,'Umwelt (Akustik)'!H16,'Gesellschaft Wirtschaft'!H16),0)</f>
        <v>0</v>
      </c>
      <c r="I33" s="55">
        <f t="shared" si="3"/>
        <v>0</v>
      </c>
      <c r="J33" s="51"/>
      <c r="K33" s="158" t="str">
        <f t="shared" si="2"/>
        <v>-</v>
      </c>
      <c r="L33" s="51"/>
      <c r="M33" s="177"/>
      <c r="N33" s="177"/>
    </row>
    <row r="34" spans="1:14" s="52" customFormat="1" ht="18" customHeight="1" thickBot="1" x14ac:dyDescent="0.25">
      <c r="A34" s="53" t="s">
        <v>8</v>
      </c>
      <c r="B34" s="54"/>
      <c r="C34" s="147"/>
      <c r="D34" s="22"/>
      <c r="E34" s="124">
        <f>IFERROR(SUM(Verkehrsplanung!E17,'Strassenbau Tunnelbau'!E17,Geologie!E17,'Umwelt (Akustik)'!E17,'Gesellschaft Wirtschaft'!E17),0)</f>
        <v>0</v>
      </c>
      <c r="F34" s="55">
        <f t="shared" si="0"/>
        <v>0</v>
      </c>
      <c r="G34" s="51"/>
      <c r="H34" s="124">
        <f>IFERROR(SUM(Verkehrsplanung!H17,'Strassenbau Tunnelbau'!H17,Geologie!H17,'Umwelt (Akustik)'!H17,'Gesellschaft Wirtschaft'!H17),0)</f>
        <v>0</v>
      </c>
      <c r="I34" s="55">
        <f t="shared" si="1"/>
        <v>0</v>
      </c>
      <c r="J34" s="51"/>
      <c r="K34" s="158" t="str">
        <f t="shared" si="2"/>
        <v>-</v>
      </c>
      <c r="L34" s="51"/>
      <c r="M34" s="174"/>
      <c r="N34" s="174"/>
    </row>
    <row r="35" spans="1:14" s="52" customFormat="1" ht="18" customHeight="1" thickBot="1" x14ac:dyDescent="0.25">
      <c r="A35" s="53" t="s">
        <v>9</v>
      </c>
      <c r="B35" s="54"/>
      <c r="C35" s="147"/>
      <c r="D35" s="22"/>
      <c r="E35" s="124">
        <f>IFERROR(SUM(Verkehrsplanung!E18,'Strassenbau Tunnelbau'!E18,Geologie!E18,'Umwelt (Akustik)'!E18,'Gesellschaft Wirtschaft'!E18),0)</f>
        <v>0</v>
      </c>
      <c r="F35" s="55">
        <f t="shared" si="0"/>
        <v>0</v>
      </c>
      <c r="G35" s="51"/>
      <c r="H35" s="124">
        <f>IFERROR(SUM(Verkehrsplanung!H18,'Strassenbau Tunnelbau'!H18,Geologie!H18,'Umwelt (Akustik)'!H18,'Gesellschaft Wirtschaft'!H18),0)</f>
        <v>0</v>
      </c>
      <c r="I35" s="55">
        <f t="shared" si="1"/>
        <v>0</v>
      </c>
      <c r="J35" s="51"/>
      <c r="K35" s="158" t="str">
        <f t="shared" si="2"/>
        <v>-</v>
      </c>
      <c r="L35" s="51"/>
      <c r="M35" s="27">
        <f>SUM(E38,H38)</f>
        <v>0</v>
      </c>
      <c r="N35" s="130">
        <f>SUM(F38,I38)-(SUM(F38,I38)*$E$49)</f>
        <v>0</v>
      </c>
    </row>
    <row r="36" spans="1:14" s="52" customFormat="1" ht="18" customHeight="1" x14ac:dyDescent="0.2">
      <c r="A36" s="53" t="s">
        <v>2</v>
      </c>
      <c r="B36" s="54"/>
      <c r="C36" s="147"/>
      <c r="D36" s="22"/>
      <c r="E36" s="124">
        <f>IFERROR(SUM(Verkehrsplanung!E19,'Strassenbau Tunnelbau'!E19,Geologie!E19,'Umwelt (Akustik)'!E19,'Gesellschaft Wirtschaft'!E19),0)</f>
        <v>0</v>
      </c>
      <c r="F36" s="55">
        <f>$D36*E36</f>
        <v>0</v>
      </c>
      <c r="G36" s="51"/>
      <c r="H36" s="124">
        <f>IFERROR(SUM(Verkehrsplanung!H19,'Strassenbau Tunnelbau'!H19,Geologie!H19,'Umwelt (Akustik)'!H19,'Gesellschaft Wirtschaft'!H19),0)</f>
        <v>0</v>
      </c>
      <c r="I36" s="55">
        <f>$D36*H36</f>
        <v>0</v>
      </c>
      <c r="J36" s="51"/>
      <c r="K36" s="158" t="str">
        <f t="shared" si="2"/>
        <v>-</v>
      </c>
      <c r="L36" s="51"/>
      <c r="M36" s="173" t="s">
        <v>63</v>
      </c>
      <c r="N36" s="173"/>
    </row>
    <row r="37" spans="1:14" s="52" customFormat="1" ht="18" customHeight="1" thickBot="1" x14ac:dyDescent="0.25">
      <c r="A37" s="56" t="s">
        <v>3</v>
      </c>
      <c r="B37" s="57"/>
      <c r="C37" s="148"/>
      <c r="D37" s="23"/>
      <c r="E37" s="125">
        <f>IFERROR(SUM(Verkehrsplanung!E20,'Strassenbau Tunnelbau'!E20,Geologie!E20,'Umwelt (Akustik)'!E20,'Gesellschaft Wirtschaft'!E20),0)</f>
        <v>0</v>
      </c>
      <c r="F37" s="58">
        <f t="shared" si="0"/>
        <v>0</v>
      </c>
      <c r="G37" s="51"/>
      <c r="H37" s="125">
        <f>IFERROR(SUM(Verkehrsplanung!H20,'Strassenbau Tunnelbau'!H20,Geologie!H20,'Umwelt (Akustik)'!H20,'Gesellschaft Wirtschaft'!H20),0)</f>
        <v>0</v>
      </c>
      <c r="I37" s="58">
        <f t="shared" si="1"/>
        <v>0</v>
      </c>
      <c r="J37" s="51"/>
      <c r="K37" s="159" t="str">
        <f t="shared" si="2"/>
        <v>-</v>
      </c>
      <c r="L37" s="51"/>
      <c r="M37" s="174"/>
      <c r="N37" s="174"/>
    </row>
    <row r="38" spans="1:14" s="38" customFormat="1" ht="18" customHeight="1" thickBot="1" x14ac:dyDescent="0.25">
      <c r="A38" s="195" t="s">
        <v>22</v>
      </c>
      <c r="B38" s="196"/>
      <c r="C38" s="196"/>
      <c r="D38" s="197"/>
      <c r="E38" s="26">
        <f>SUM(E28:E37)</f>
        <v>0</v>
      </c>
      <c r="F38" s="59">
        <f>SUM(F28:F37)</f>
        <v>0</v>
      </c>
      <c r="G38" s="60"/>
      <c r="H38" s="26">
        <f>SUM(H28:H37)</f>
        <v>0</v>
      </c>
      <c r="I38" s="59">
        <f>SUM(I28:I37)</f>
        <v>0</v>
      </c>
      <c r="J38" s="60"/>
      <c r="K38" s="60"/>
      <c r="L38" s="60"/>
      <c r="M38" s="193">
        <f>IFERROR(N35/M35,0)</f>
        <v>0</v>
      </c>
      <c r="N38" s="194"/>
    </row>
    <row r="39" spans="1:14" s="38" customFormat="1" ht="18" customHeight="1" thickBot="1" x14ac:dyDescent="0.25">
      <c r="A39" s="61"/>
      <c r="B39" s="61"/>
      <c r="C39" s="61"/>
      <c r="D39" s="61"/>
      <c r="E39" s="61"/>
      <c r="F39" s="62"/>
      <c r="G39" s="63"/>
      <c r="H39" s="61"/>
      <c r="I39" s="62"/>
      <c r="J39" s="63"/>
      <c r="K39" s="63"/>
      <c r="L39" s="63"/>
    </row>
    <row r="40" spans="1:14" s="38" customFormat="1" ht="18" customHeight="1" thickBot="1" x14ac:dyDescent="0.25">
      <c r="A40" s="204" t="s">
        <v>24</v>
      </c>
      <c r="B40" s="205"/>
      <c r="C40" s="205"/>
      <c r="D40" s="206"/>
      <c r="E40" s="27">
        <f>SUM(E25,E38)</f>
        <v>0</v>
      </c>
      <c r="F40" s="64">
        <f>SUM(F25,F38)</f>
        <v>0</v>
      </c>
      <c r="G40" s="60"/>
      <c r="H40" s="27">
        <f>SUM(H25,H38)</f>
        <v>0</v>
      </c>
      <c r="I40" s="64">
        <f>SUM(I25,I38)</f>
        <v>0</v>
      </c>
      <c r="J40" s="63"/>
      <c r="K40" s="210">
        <f>SUM(K24,K28:K37)</f>
        <v>0</v>
      </c>
      <c r="L40" s="63"/>
    </row>
    <row r="41" spans="1:14" s="38" customFormat="1" ht="18" customHeight="1" x14ac:dyDescent="0.2">
      <c r="A41" s="61"/>
      <c r="B41" s="61"/>
      <c r="C41" s="61"/>
      <c r="D41" s="61"/>
      <c r="G41" s="63"/>
      <c r="H41" s="203"/>
      <c r="I41" s="203"/>
      <c r="J41" s="63"/>
      <c r="K41" s="63"/>
      <c r="L41" s="63"/>
    </row>
    <row r="42" spans="1:14" s="38" customFormat="1" ht="18" customHeight="1" x14ac:dyDescent="0.2">
      <c r="A42" s="61"/>
      <c r="B42" s="61"/>
      <c r="C42" s="61"/>
      <c r="D42" s="61"/>
      <c r="G42" s="63"/>
      <c r="H42" s="203"/>
      <c r="I42" s="203"/>
      <c r="J42" s="63"/>
      <c r="K42" s="63"/>
      <c r="L42" s="63"/>
    </row>
    <row r="43" spans="1:14" s="38" customFormat="1" ht="18" customHeight="1" thickBot="1" x14ac:dyDescent="0.25">
      <c r="A43" s="61"/>
      <c r="B43" s="61"/>
      <c r="C43" s="61"/>
      <c r="D43" s="61"/>
      <c r="E43" s="61"/>
      <c r="F43" s="62"/>
      <c r="G43" s="63"/>
      <c r="J43" s="63"/>
      <c r="K43" s="63"/>
      <c r="L43" s="63"/>
      <c r="M43" s="126"/>
      <c r="N43" s="126"/>
    </row>
    <row r="44" spans="1:14" s="38" customFormat="1" ht="18" customHeight="1" x14ac:dyDescent="0.2">
      <c r="A44" s="90" t="s">
        <v>5</v>
      </c>
      <c r="B44" s="91"/>
      <c r="C44" s="91"/>
      <c r="D44" s="91"/>
      <c r="E44" s="198" t="s">
        <v>13</v>
      </c>
      <c r="F44" s="199"/>
      <c r="G44" s="92"/>
      <c r="H44" s="202" t="str">
        <f>IF((SUM(E40,H40))&lt;&gt;$B$18,"Sie haben "&amp;SUM(M22,M35)&amp; " Stunden eingegeben. 
Bitte Stunden eintragen/korrigieren – 
die Vorgabe beträgt " &amp;$B$18&amp; " Stunden","")</f>
        <v>Sie haben 0 Stunden eingegeben. 
Bitte Stunden eintragen/korrigieren – 
die Vorgabe beträgt 1700 Stunden</v>
      </c>
      <c r="I44" s="202"/>
      <c r="J44" s="202"/>
      <c r="K44" s="202"/>
      <c r="L44" s="202"/>
      <c r="M44" s="202"/>
    </row>
    <row r="45" spans="1:14" s="38" customFormat="1" ht="18" customHeight="1" x14ac:dyDescent="0.2">
      <c r="A45" s="93"/>
      <c r="B45" s="94"/>
      <c r="C45" s="94"/>
      <c r="D45" s="94"/>
      <c r="E45" s="200"/>
      <c r="F45" s="201"/>
      <c r="G45" s="92"/>
      <c r="H45" s="202"/>
      <c r="I45" s="202"/>
      <c r="J45" s="202"/>
      <c r="K45" s="202"/>
      <c r="L45" s="202"/>
      <c r="M45" s="202"/>
    </row>
    <row r="46" spans="1:14" s="71" customFormat="1" ht="18" customHeight="1" x14ac:dyDescent="0.2">
      <c r="A46" s="95" t="s">
        <v>21</v>
      </c>
      <c r="B46" s="96"/>
      <c r="C46" s="96"/>
      <c r="D46" s="97"/>
      <c r="E46" s="98"/>
      <c r="F46" s="131">
        <f>F40</f>
        <v>0</v>
      </c>
      <c r="G46" s="79"/>
      <c r="H46" s="202"/>
      <c r="I46" s="202"/>
      <c r="J46" s="202"/>
      <c r="K46" s="202"/>
      <c r="L46" s="202"/>
      <c r="M46" s="202"/>
    </row>
    <row r="47" spans="1:14" s="71" customFormat="1" ht="18" customHeight="1" x14ac:dyDescent="0.2">
      <c r="A47" s="99" t="s">
        <v>25</v>
      </c>
      <c r="B47" s="100"/>
      <c r="C47" s="100"/>
      <c r="D47" s="101"/>
      <c r="E47" s="102"/>
      <c r="F47" s="132">
        <f>SUM(I40)</f>
        <v>0</v>
      </c>
      <c r="G47" s="79"/>
      <c r="H47" s="202"/>
      <c r="I47" s="202"/>
      <c r="J47" s="202"/>
      <c r="K47" s="202"/>
      <c r="L47" s="202"/>
      <c r="M47" s="202"/>
    </row>
    <row r="48" spans="1:14" s="71" customFormat="1" ht="18" customHeight="1" x14ac:dyDescent="0.2">
      <c r="A48" s="103" t="s">
        <v>26</v>
      </c>
      <c r="B48" s="104"/>
      <c r="C48" s="104"/>
      <c r="D48" s="105"/>
      <c r="E48" s="106"/>
      <c r="F48" s="133">
        <f>SUM(F46:F47)</f>
        <v>0</v>
      </c>
      <c r="G48" s="79"/>
      <c r="H48" s="202"/>
      <c r="I48" s="202"/>
      <c r="J48" s="202"/>
      <c r="K48" s="202"/>
      <c r="L48" s="202"/>
      <c r="M48" s="202"/>
    </row>
    <row r="49" spans="1:13" s="71" customFormat="1" ht="18" customHeight="1" x14ac:dyDescent="0.2">
      <c r="A49" s="8" t="s">
        <v>4</v>
      </c>
      <c r="B49" s="1"/>
      <c r="C49" s="1"/>
      <c r="D49" s="18"/>
      <c r="E49" s="19">
        <v>0</v>
      </c>
      <c r="F49" s="134">
        <f>F48*E49</f>
        <v>0</v>
      </c>
      <c r="G49" s="70"/>
      <c r="H49" s="202"/>
      <c r="I49" s="202"/>
      <c r="J49" s="202"/>
      <c r="K49" s="202"/>
      <c r="L49" s="202"/>
      <c r="M49" s="202"/>
    </row>
    <row r="50" spans="1:13" s="71" customFormat="1" ht="18" customHeight="1" x14ac:dyDescent="0.2">
      <c r="A50" s="67" t="s">
        <v>10</v>
      </c>
      <c r="B50" s="68"/>
      <c r="C50" s="68"/>
      <c r="D50" s="68"/>
      <c r="E50" s="69"/>
      <c r="F50" s="135">
        <f>F48-F49</f>
        <v>0</v>
      </c>
      <c r="G50" s="70"/>
      <c r="H50" s="202"/>
      <c r="I50" s="202"/>
      <c r="J50" s="202"/>
      <c r="K50" s="202"/>
      <c r="L50" s="202"/>
      <c r="M50" s="202"/>
    </row>
    <row r="51" spans="1:13" s="71" customFormat="1" ht="18" customHeight="1" x14ac:dyDescent="0.2">
      <c r="A51" s="107" t="s">
        <v>40</v>
      </c>
      <c r="B51" s="108"/>
      <c r="C51" s="108"/>
      <c r="D51" s="108"/>
      <c r="E51" s="19">
        <v>0</v>
      </c>
      <c r="F51" s="134">
        <f>F50*E51</f>
        <v>0</v>
      </c>
      <c r="G51" s="70"/>
      <c r="H51" s="202"/>
      <c r="I51" s="202"/>
      <c r="J51" s="202"/>
      <c r="K51" s="202"/>
      <c r="L51" s="202"/>
      <c r="M51" s="202"/>
    </row>
    <row r="52" spans="1:13" s="71" customFormat="1" ht="18" customHeight="1" x14ac:dyDescent="0.2">
      <c r="A52" s="67" t="s">
        <v>12</v>
      </c>
      <c r="B52" s="68"/>
      <c r="C52" s="68"/>
      <c r="D52" s="68"/>
      <c r="E52" s="69"/>
      <c r="F52" s="135">
        <f>F50+F51</f>
        <v>0</v>
      </c>
      <c r="G52" s="70"/>
      <c r="H52" s="202"/>
      <c r="I52" s="202"/>
      <c r="J52" s="202"/>
      <c r="K52" s="202"/>
      <c r="L52" s="202"/>
      <c r="M52" s="202"/>
    </row>
    <row r="53" spans="1:13" s="71" customFormat="1" ht="18" customHeight="1" thickBot="1" x14ac:dyDescent="0.25">
      <c r="A53" s="72" t="s">
        <v>6</v>
      </c>
      <c r="B53" s="73"/>
      <c r="C53" s="73"/>
      <c r="D53" s="74"/>
      <c r="E53" s="138">
        <v>7.6999999999999999E-2</v>
      </c>
      <c r="F53" s="136">
        <f>F52*E53</f>
        <v>0</v>
      </c>
      <c r="G53" s="70"/>
      <c r="J53" s="70"/>
      <c r="K53" s="70"/>
      <c r="L53" s="70"/>
    </row>
    <row r="54" spans="1:13" s="80" customFormat="1" ht="18" customHeight="1" thickBot="1" x14ac:dyDescent="0.25">
      <c r="A54" s="75" t="s">
        <v>45</v>
      </c>
      <c r="B54" s="76"/>
      <c r="C54" s="76"/>
      <c r="D54" s="77"/>
      <c r="E54" s="78"/>
      <c r="F54" s="145">
        <f>F52+F53</f>
        <v>0</v>
      </c>
      <c r="G54" s="79"/>
      <c r="J54" s="79"/>
      <c r="K54" s="79"/>
      <c r="L54" s="79"/>
    </row>
    <row r="55" spans="1:13" s="38" customFormat="1" ht="18" customHeight="1" x14ac:dyDescent="0.2">
      <c r="A55" s="37"/>
      <c r="B55" s="37"/>
      <c r="C55" s="37"/>
      <c r="D55" s="37"/>
      <c r="E55" s="37"/>
      <c r="F55" s="37"/>
      <c r="G55" s="36"/>
      <c r="J55" s="36"/>
      <c r="K55" s="36"/>
      <c r="L55" s="36"/>
    </row>
    <row r="56" spans="1:13" s="38" customFormat="1" ht="18" customHeight="1" x14ac:dyDescent="0.2">
      <c r="A56" s="81" t="s">
        <v>46</v>
      </c>
      <c r="B56" s="82"/>
      <c r="C56" s="82"/>
      <c r="D56" s="82"/>
      <c r="E56" s="82"/>
      <c r="F56" s="82"/>
      <c r="G56" s="83"/>
      <c r="H56" s="82"/>
      <c r="I56" s="82"/>
      <c r="J56" s="36"/>
      <c r="K56" s="36"/>
      <c r="L56" s="36"/>
    </row>
    <row r="57" spans="1:13" s="37" customFormat="1" ht="8.1" customHeight="1" x14ac:dyDescent="0.2">
      <c r="A57" s="84"/>
      <c r="G57" s="36"/>
      <c r="J57" s="36"/>
      <c r="K57" s="36"/>
      <c r="L57" s="36"/>
    </row>
    <row r="58" spans="1:13" s="38" customFormat="1" ht="18" customHeight="1" x14ac:dyDescent="0.2">
      <c r="A58" s="160" t="s">
        <v>47</v>
      </c>
      <c r="B58" s="161"/>
      <c r="C58" s="161"/>
      <c r="D58" s="161"/>
      <c r="E58" s="161"/>
      <c r="F58" s="161"/>
      <c r="G58" s="162"/>
      <c r="H58" s="161"/>
      <c r="I58" s="161"/>
      <c r="J58" s="36"/>
      <c r="K58" s="36"/>
      <c r="L58" s="36"/>
    </row>
    <row r="59" spans="1:13" s="37" customFormat="1" ht="8.1" customHeight="1" x14ac:dyDescent="0.2">
      <c r="A59" s="84"/>
      <c r="G59" s="36"/>
      <c r="J59" s="36"/>
      <c r="K59" s="36"/>
      <c r="L59" s="36"/>
    </row>
    <row r="60" spans="1:13" s="38" customFormat="1" ht="18" customHeight="1" x14ac:dyDescent="0.2">
      <c r="A60" s="143" t="s">
        <v>48</v>
      </c>
      <c r="B60" s="144"/>
      <c r="C60" s="37"/>
      <c r="D60" s="37"/>
      <c r="E60" s="37"/>
      <c r="F60" s="37"/>
      <c r="G60" s="36"/>
      <c r="J60" s="36"/>
      <c r="K60" s="36"/>
      <c r="L60" s="36"/>
    </row>
    <row r="61" spans="1:13" s="38" customFormat="1" ht="18" customHeight="1" x14ac:dyDescent="0.2">
      <c r="A61" s="84"/>
      <c r="B61" s="37"/>
      <c r="C61" s="37"/>
      <c r="D61" s="37"/>
      <c r="E61" s="37"/>
      <c r="F61" s="37"/>
      <c r="G61" s="36"/>
      <c r="J61" s="36"/>
      <c r="K61" s="36"/>
      <c r="L61" s="36"/>
    </row>
    <row r="62" spans="1:13" ht="18" customHeight="1" x14ac:dyDescent="0.2">
      <c r="A62" s="71"/>
      <c r="B62" s="71"/>
      <c r="C62" s="85"/>
      <c r="D62" s="38"/>
      <c r="E62" s="38"/>
      <c r="F62" s="38"/>
      <c r="G62" s="36"/>
      <c r="J62" s="36"/>
      <c r="K62" s="36"/>
      <c r="L62" s="36"/>
    </row>
    <row r="63" spans="1:13" s="86" customFormat="1" ht="18" customHeight="1" x14ac:dyDescent="0.2">
      <c r="A63" s="71" t="s">
        <v>11</v>
      </c>
      <c r="B63" s="71"/>
      <c r="C63" s="38" t="s">
        <v>57</v>
      </c>
      <c r="G63" s="87"/>
      <c r="I63" s="38" t="s">
        <v>52</v>
      </c>
    </row>
    <row r="64" spans="1:13" ht="18" customHeight="1" x14ac:dyDescent="0.2">
      <c r="A64" s="71"/>
      <c r="B64" s="71"/>
      <c r="C64" s="139" t="s">
        <v>58</v>
      </c>
      <c r="I64" s="139" t="s">
        <v>53</v>
      </c>
      <c r="J64" s="33"/>
      <c r="K64" s="33"/>
      <c r="L64" s="33"/>
    </row>
    <row r="65" spans="1:14" ht="18" customHeight="1" x14ac:dyDescent="0.2">
      <c r="A65" s="71"/>
      <c r="B65" s="71"/>
      <c r="C65" s="38"/>
      <c r="J65" s="139"/>
      <c r="K65" s="139"/>
      <c r="L65" s="139"/>
    </row>
    <row r="66" spans="1:14" ht="18" customHeight="1" x14ac:dyDescent="0.2">
      <c r="A66" s="71"/>
      <c r="B66" s="71"/>
      <c r="C66" s="38"/>
      <c r="J66" s="33"/>
      <c r="K66" s="33"/>
      <c r="L66" s="33"/>
    </row>
    <row r="67" spans="1:14" ht="18" customHeight="1" x14ac:dyDescent="0.2">
      <c r="A67" s="88"/>
      <c r="B67" s="38"/>
      <c r="C67" s="88"/>
      <c r="D67" s="89"/>
      <c r="E67" s="89"/>
      <c r="F67" s="89"/>
      <c r="G67" s="89"/>
      <c r="I67" s="88"/>
      <c r="J67" s="88"/>
      <c r="K67" s="88"/>
      <c r="L67" s="88"/>
      <c r="M67" s="88"/>
      <c r="N67" s="88"/>
    </row>
    <row r="68" spans="1:14" ht="18" customHeight="1" x14ac:dyDescent="0.2">
      <c r="A68" s="38"/>
      <c r="B68" s="38"/>
      <c r="C68" s="38"/>
      <c r="I68" s="38"/>
      <c r="J68" s="38"/>
      <c r="K68" s="38"/>
      <c r="L68" s="38"/>
      <c r="M68" s="38"/>
      <c r="N68" s="38"/>
    </row>
    <row r="69" spans="1:14" ht="18" customHeight="1" x14ac:dyDescent="0.2">
      <c r="A69" s="71"/>
      <c r="B69" s="71"/>
      <c r="C69" s="38"/>
      <c r="J69" s="33"/>
      <c r="K69" s="33"/>
      <c r="L69" s="33"/>
    </row>
    <row r="70" spans="1:14" ht="18" customHeight="1" x14ac:dyDescent="0.2">
      <c r="A70" s="88"/>
      <c r="B70" s="38"/>
      <c r="C70" s="88"/>
      <c r="D70" s="89"/>
      <c r="E70" s="89"/>
      <c r="F70" s="89"/>
      <c r="G70" s="89"/>
      <c r="I70" s="88"/>
      <c r="J70" s="88"/>
      <c r="K70" s="88"/>
      <c r="L70" s="88"/>
      <c r="M70" s="88"/>
      <c r="N70" s="88"/>
    </row>
    <row r="71" spans="1:14" ht="18" customHeight="1" x14ac:dyDescent="0.2">
      <c r="A71" s="38"/>
      <c r="B71" s="38"/>
      <c r="C71" s="38"/>
      <c r="J71" s="33"/>
      <c r="K71" s="33"/>
      <c r="L71" s="33"/>
    </row>
    <row r="72" spans="1:14" ht="18" customHeight="1" x14ac:dyDescent="0.2">
      <c r="A72" s="71"/>
      <c r="B72" s="71"/>
      <c r="C72" s="38"/>
      <c r="J72" s="33"/>
      <c r="K72" s="33"/>
      <c r="L72" s="33"/>
    </row>
    <row r="73" spans="1:14" ht="18" customHeight="1" x14ac:dyDescent="0.2">
      <c r="A73" s="88"/>
      <c r="B73" s="38"/>
      <c r="C73" s="88"/>
      <c r="D73" s="89"/>
      <c r="E73" s="89"/>
      <c r="F73" s="89"/>
      <c r="G73" s="89"/>
      <c r="I73" s="88"/>
      <c r="J73" s="88"/>
      <c r="K73" s="88"/>
      <c r="L73" s="88"/>
      <c r="M73" s="88"/>
      <c r="N73" s="88"/>
    </row>
    <row r="74" spans="1:14" ht="18" customHeight="1" x14ac:dyDescent="0.2">
      <c r="A74" s="38"/>
      <c r="B74" s="38"/>
      <c r="C74" s="38"/>
      <c r="I74" s="38"/>
      <c r="J74" s="38"/>
      <c r="K74" s="38"/>
      <c r="L74" s="38"/>
      <c r="M74" s="38"/>
      <c r="N74" s="38"/>
    </row>
    <row r="75" spans="1:14" ht="18" customHeight="1" x14ac:dyDescent="0.2">
      <c r="A75" s="71"/>
      <c r="B75" s="71"/>
      <c r="C75" s="38"/>
      <c r="J75" s="33"/>
      <c r="K75" s="33"/>
      <c r="L75" s="33"/>
    </row>
    <row r="76" spans="1:14" ht="18" customHeight="1" x14ac:dyDescent="0.2">
      <c r="A76" s="88"/>
      <c r="B76" s="38"/>
      <c r="C76" s="88"/>
      <c r="D76" s="89"/>
      <c r="E76" s="89"/>
      <c r="F76" s="89"/>
      <c r="G76" s="89"/>
      <c r="I76" s="88"/>
      <c r="J76" s="88"/>
      <c r="K76" s="88"/>
      <c r="L76" s="88"/>
      <c r="M76" s="88"/>
      <c r="N76" s="88"/>
    </row>
    <row r="77" spans="1:14" ht="18" customHeight="1" x14ac:dyDescent="0.2">
      <c r="A77" s="38"/>
      <c r="B77" s="38"/>
      <c r="J77" s="33"/>
      <c r="K77" s="33"/>
      <c r="L77" s="33"/>
    </row>
    <row r="78" spans="1:14" ht="18" customHeight="1" x14ac:dyDescent="0.2">
      <c r="A78" s="71"/>
      <c r="B78" s="71"/>
      <c r="C78" s="38"/>
      <c r="J78" s="33"/>
      <c r="K78" s="33"/>
      <c r="L78" s="33"/>
    </row>
    <row r="79" spans="1:14" ht="18" customHeight="1" x14ac:dyDescent="0.2">
      <c r="A79" s="88"/>
      <c r="B79" s="38"/>
      <c r="C79" s="88"/>
      <c r="D79" s="89"/>
      <c r="E79" s="89"/>
      <c r="F79" s="89"/>
      <c r="G79" s="89"/>
      <c r="I79" s="88"/>
      <c r="J79" s="88"/>
      <c r="K79" s="88"/>
      <c r="L79" s="88"/>
      <c r="M79" s="88"/>
      <c r="N79" s="88"/>
    </row>
    <row r="80" spans="1:14" ht="18" customHeight="1" x14ac:dyDescent="0.2">
      <c r="A80" s="38"/>
      <c r="B80" s="38"/>
      <c r="H80" s="34"/>
      <c r="I80" s="34"/>
      <c r="M80" s="34"/>
      <c r="N80" s="34"/>
    </row>
    <row r="81" spans="8:9" ht="18" customHeight="1" x14ac:dyDescent="0.2">
      <c r="H81" s="65"/>
      <c r="I81" s="65"/>
    </row>
  </sheetData>
  <sheetProtection selectLockedCells="1"/>
  <mergeCells count="28">
    <mergeCell ref="M36:N37"/>
    <mergeCell ref="M38:N38"/>
    <mergeCell ref="A25:D25"/>
    <mergeCell ref="E44:F45"/>
    <mergeCell ref="A38:D38"/>
    <mergeCell ref="H44:M52"/>
    <mergeCell ref="H41:I42"/>
    <mergeCell ref="A40:D40"/>
    <mergeCell ref="M25:N25"/>
    <mergeCell ref="N32:N34"/>
    <mergeCell ref="M32:M34"/>
    <mergeCell ref="B14:F14"/>
    <mergeCell ref="B15:F15"/>
    <mergeCell ref="B16:F16"/>
    <mergeCell ref="H19:I20"/>
    <mergeCell ref="F21:F22"/>
    <mergeCell ref="E21:E22"/>
    <mergeCell ref="B21:B22"/>
    <mergeCell ref="C21:C22"/>
    <mergeCell ref="D21:D22"/>
    <mergeCell ref="A21:A22"/>
    <mergeCell ref="E19:F20"/>
    <mergeCell ref="H21:H22"/>
    <mergeCell ref="I21:I22"/>
    <mergeCell ref="M23:N24"/>
    <mergeCell ref="A19:A20"/>
    <mergeCell ref="N19:N21"/>
    <mergeCell ref="M19:M21"/>
  </mergeCells>
  <conditionalFormatting sqref="H44">
    <cfRule type="cellIs" dxfId="5" priority="1" operator="notEqual">
      <formula>""</formula>
    </cfRule>
  </conditionalFormatting>
  <dataValidations count="1">
    <dataValidation type="list" allowBlank="1" showInputMessage="1" showErrorMessage="1" sqref="C24 C33:C37" xr:uid="{00000000-0002-0000-0000-000000000000}">
      <formula1>"A,B,C,D,E,F,G,3/4G,1/2G"</formula1>
    </dataValidation>
  </dataValidations>
  <pageMargins left="0.78740157480314965" right="0.78740157480314965" top="0.39370078740157483" bottom="0.59055118110236227" header="0" footer="0.31496062992125984"/>
  <pageSetup paperSize="9" scale="41" orientation="portrait" r:id="rId1"/>
  <headerFooter>
    <oddFooter>&amp;L&amp;8&amp;F&amp;R&amp;8Seite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  <pageSetUpPr fitToPage="1"/>
  </sheetPr>
  <dimension ref="A1:J25"/>
  <sheetViews>
    <sheetView showGridLines="0" view="pageBreakPreview" zoomScale="120" zoomScaleNormal="100" zoomScaleSheetLayoutView="120" zoomScalePageLayoutView="70" workbookViewId="0">
      <selection activeCell="E29" sqref="E29"/>
    </sheetView>
  </sheetViews>
  <sheetFormatPr baseColWidth="10" defaultColWidth="10.75" defaultRowHeight="18" customHeight="1" x14ac:dyDescent="0.2"/>
  <cols>
    <col min="1" max="1" width="30.75" style="33" customWidth="1"/>
    <col min="2" max="2" width="25" style="33" customWidth="1"/>
    <col min="3" max="3" width="9.375" style="33" customWidth="1"/>
    <col min="4" max="4" width="14.625" style="33" customWidth="1"/>
    <col min="5" max="6" width="12.625" style="33" customWidth="1"/>
    <col min="7" max="7" width="1.625" style="34" customWidth="1"/>
    <col min="8" max="9" width="12.625" style="33" customWidth="1"/>
    <col min="10" max="16384" width="10.75" style="33"/>
  </cols>
  <sheetData>
    <row r="1" spans="1:9" s="28" customFormat="1" ht="18" customHeight="1" x14ac:dyDescent="0.25">
      <c r="A1" s="28" t="s">
        <v>34</v>
      </c>
      <c r="F1" s="29"/>
      <c r="G1" s="30"/>
      <c r="I1" s="31" t="s">
        <v>59</v>
      </c>
    </row>
    <row r="2" spans="1:9" s="28" customFormat="1" ht="5.25" customHeight="1" x14ac:dyDescent="0.25">
      <c r="A2" s="14"/>
      <c r="B2" s="14"/>
      <c r="C2" s="15"/>
      <c r="G2" s="32"/>
    </row>
    <row r="3" spans="1:9" ht="18" customHeight="1" x14ac:dyDescent="0.2">
      <c r="A3" s="20" t="s">
        <v>30</v>
      </c>
      <c r="C3" s="2"/>
    </row>
    <row r="4" spans="1:9" ht="18" customHeight="1" x14ac:dyDescent="0.2">
      <c r="A4" s="20" t="s">
        <v>35</v>
      </c>
      <c r="E4" s="202" t="str">
        <f>IF((SUM(Honorarangebot!E40,Honorarangebot!H40))&lt;&gt;Honorarangebot!$B$18,"Sie haben "&amp;SUM(Honorarangebot!M22,Honorarangebot!M35)&amp; " Stunden eingegeben. 
Bitte Stunden eintragen/korrigieren – 
die Vorgabe beträgt " &amp;Honorarangebot!$B$18&amp; " Stunden","")</f>
        <v>Sie haben 0 Stunden eingegeben. 
Bitte Stunden eintragen/korrigieren – 
die Vorgabe beträgt 1700 Stunden</v>
      </c>
      <c r="F4" s="202"/>
      <c r="G4" s="202"/>
      <c r="H4" s="202"/>
      <c r="I4" s="202"/>
    </row>
    <row r="5" spans="1:9" ht="18" customHeight="1" x14ac:dyDescent="0.2">
      <c r="A5" s="20"/>
      <c r="E5" s="202"/>
      <c r="F5" s="202"/>
      <c r="G5" s="202"/>
      <c r="H5" s="202"/>
      <c r="I5" s="202"/>
    </row>
    <row r="6" spans="1:9" ht="18" customHeight="1" x14ac:dyDescent="0.2">
      <c r="A6" s="21" t="s">
        <v>41</v>
      </c>
      <c r="E6" s="202"/>
      <c r="F6" s="202"/>
      <c r="G6" s="202"/>
      <c r="H6" s="202"/>
      <c r="I6" s="202"/>
    </row>
    <row r="7" spans="1:9" ht="18" customHeight="1" x14ac:dyDescent="0.2">
      <c r="A7" s="35" t="s">
        <v>39</v>
      </c>
      <c r="E7" s="202"/>
      <c r="F7" s="202"/>
      <c r="G7" s="202"/>
      <c r="H7" s="202"/>
      <c r="I7" s="202"/>
    </row>
    <row r="8" spans="1:9" ht="18" customHeight="1" thickBot="1" x14ac:dyDescent="0.25">
      <c r="A8" s="6"/>
      <c r="B8" s="6"/>
      <c r="C8" s="2"/>
    </row>
    <row r="9" spans="1:9" s="37" customFormat="1" ht="18" customHeight="1" x14ac:dyDescent="0.2">
      <c r="A9" s="10"/>
      <c r="B9" s="7"/>
      <c r="C9" s="7"/>
      <c r="D9" s="7"/>
      <c r="E9" s="165" t="s">
        <v>17</v>
      </c>
      <c r="F9" s="166"/>
      <c r="G9" s="36"/>
      <c r="H9" s="179" t="s">
        <v>18</v>
      </c>
      <c r="I9" s="180"/>
    </row>
    <row r="10" spans="1:9" s="38" customFormat="1" ht="18" customHeight="1" thickBot="1" x14ac:dyDescent="0.3">
      <c r="A10" s="4"/>
      <c r="B10" s="10"/>
      <c r="C10" s="3"/>
      <c r="E10" s="167"/>
      <c r="F10" s="168"/>
      <c r="G10" s="39"/>
      <c r="H10" s="181"/>
      <c r="I10" s="182"/>
    </row>
    <row r="11" spans="1:9" s="38" customFormat="1" ht="18" customHeight="1" x14ac:dyDescent="0.2">
      <c r="A11" s="163" t="s">
        <v>7</v>
      </c>
      <c r="B11" s="187" t="s">
        <v>1</v>
      </c>
      <c r="C11" s="189" t="s">
        <v>0</v>
      </c>
      <c r="D11" s="208" t="s">
        <v>42</v>
      </c>
      <c r="E11" s="185" t="s">
        <v>43</v>
      </c>
      <c r="F11" s="183" t="s">
        <v>44</v>
      </c>
      <c r="G11" s="40"/>
      <c r="H11" s="169" t="s">
        <v>43</v>
      </c>
      <c r="I11" s="171" t="s">
        <v>44</v>
      </c>
    </row>
    <row r="12" spans="1:9" s="38" customFormat="1" ht="18" customHeight="1" x14ac:dyDescent="0.2">
      <c r="A12" s="207"/>
      <c r="B12" s="188"/>
      <c r="C12" s="190"/>
      <c r="D12" s="209"/>
      <c r="E12" s="186"/>
      <c r="F12" s="184"/>
      <c r="G12" s="40"/>
      <c r="H12" s="170"/>
      <c r="I12" s="172"/>
    </row>
    <row r="13" spans="1:9" s="48" customFormat="1" ht="33.950000000000003" customHeight="1" x14ac:dyDescent="0.2">
      <c r="A13" s="41"/>
      <c r="B13" s="42"/>
      <c r="C13" s="43"/>
      <c r="D13" s="44"/>
      <c r="E13" s="45"/>
      <c r="F13" s="46"/>
      <c r="G13" s="47"/>
      <c r="H13" s="45"/>
      <c r="I13" s="46"/>
    </row>
    <row r="14" spans="1:9" s="48" customFormat="1" ht="18" customHeight="1" x14ac:dyDescent="0.2">
      <c r="A14" s="41" t="str">
        <f>"Angabe Mitarbeiter Fachbereich "&amp;A4</f>
        <v>Angabe Mitarbeiter Fachbereich Verkehrsplanung</v>
      </c>
      <c r="B14" s="42"/>
      <c r="C14" s="43"/>
      <c r="D14" s="44"/>
      <c r="E14" s="45"/>
      <c r="F14" s="46"/>
      <c r="G14" s="47"/>
      <c r="H14" s="45"/>
      <c r="I14" s="46"/>
    </row>
    <row r="15" spans="1:9" s="52" customFormat="1" ht="18" customHeight="1" x14ac:dyDescent="0.2">
      <c r="A15" s="49" t="str">
        <f>"Fachperson "&amp;A4</f>
        <v>Fachperson Verkehrsplanung</v>
      </c>
      <c r="B15" s="66"/>
      <c r="C15" s="9"/>
      <c r="D15" s="9"/>
      <c r="E15" s="13"/>
      <c r="F15" s="50">
        <f>$D15*E15</f>
        <v>0</v>
      </c>
      <c r="G15" s="51"/>
      <c r="H15" s="13"/>
      <c r="I15" s="50">
        <f>$D15*H15</f>
        <v>0</v>
      </c>
    </row>
    <row r="16" spans="1:9" s="52" customFormat="1" ht="18" customHeight="1" x14ac:dyDescent="0.2">
      <c r="A16" s="53" t="s">
        <v>29</v>
      </c>
      <c r="B16" s="54"/>
      <c r="C16" s="151"/>
      <c r="D16" s="149"/>
      <c r="E16" s="24"/>
      <c r="F16" s="55">
        <f t="shared" ref="F16:F20" si="0">$D16*E16</f>
        <v>0</v>
      </c>
      <c r="G16" s="51"/>
      <c r="H16" s="24"/>
      <c r="I16" s="55">
        <f t="shared" ref="I16" si="1">$D16*H16</f>
        <v>0</v>
      </c>
    </row>
    <row r="17" spans="1:10" s="52" customFormat="1" ht="18" customHeight="1" x14ac:dyDescent="0.2">
      <c r="A17" s="53" t="s">
        <v>8</v>
      </c>
      <c r="B17" s="54"/>
      <c r="C17" s="151"/>
      <c r="D17" s="149"/>
      <c r="E17" s="24"/>
      <c r="F17" s="55">
        <f t="shared" si="0"/>
        <v>0</v>
      </c>
      <c r="G17" s="51"/>
      <c r="H17" s="24"/>
      <c r="I17" s="55">
        <f t="shared" ref="I17:I20" si="2">$D17*H17</f>
        <v>0</v>
      </c>
    </row>
    <row r="18" spans="1:10" s="52" customFormat="1" ht="18" customHeight="1" x14ac:dyDescent="0.2">
      <c r="A18" s="53" t="s">
        <v>9</v>
      </c>
      <c r="B18" s="54"/>
      <c r="C18" s="151"/>
      <c r="D18" s="149"/>
      <c r="E18" s="24"/>
      <c r="F18" s="55">
        <f t="shared" si="0"/>
        <v>0</v>
      </c>
      <c r="G18" s="51"/>
      <c r="H18" s="24"/>
      <c r="I18" s="55">
        <f t="shared" si="2"/>
        <v>0</v>
      </c>
    </row>
    <row r="19" spans="1:10" s="52" customFormat="1" ht="18" customHeight="1" x14ac:dyDescent="0.2">
      <c r="A19" s="53" t="s">
        <v>2</v>
      </c>
      <c r="B19" s="54"/>
      <c r="C19" s="151"/>
      <c r="D19" s="149"/>
      <c r="E19" s="24"/>
      <c r="F19" s="55">
        <f>$D19*E19</f>
        <v>0</v>
      </c>
      <c r="G19" s="51"/>
      <c r="H19" s="24"/>
      <c r="I19" s="55">
        <f>$D19*H19</f>
        <v>0</v>
      </c>
    </row>
    <row r="20" spans="1:10" s="52" customFormat="1" ht="18" customHeight="1" x14ac:dyDescent="0.2">
      <c r="A20" s="56" t="s">
        <v>3</v>
      </c>
      <c r="B20" s="57"/>
      <c r="C20" s="152"/>
      <c r="D20" s="150"/>
      <c r="E20" s="25"/>
      <c r="F20" s="58">
        <f t="shared" si="0"/>
        <v>0</v>
      </c>
      <c r="G20" s="51"/>
      <c r="H20" s="25"/>
      <c r="I20" s="58">
        <f t="shared" si="2"/>
        <v>0</v>
      </c>
    </row>
    <row r="21" spans="1:10" s="38" customFormat="1" ht="18" customHeight="1" thickBot="1" x14ac:dyDescent="0.25">
      <c r="A21" s="195" t="str">
        <f>"Total Team "&amp;A4&amp;" (Stunden / Honorar)"</f>
        <v>Total Team Verkehrsplanung (Stunden / Honorar)</v>
      </c>
      <c r="B21" s="196"/>
      <c r="C21" s="196"/>
      <c r="D21" s="197"/>
      <c r="E21" s="26">
        <f>SUM(E15:E20)</f>
        <v>0</v>
      </c>
      <c r="F21" s="59">
        <f>SUM(F15:F20)</f>
        <v>0</v>
      </c>
      <c r="G21" s="60"/>
      <c r="H21" s="26">
        <f>SUM(H15:H20)</f>
        <v>0</v>
      </c>
      <c r="I21" s="59">
        <f>SUM(I15:I20)</f>
        <v>0</v>
      </c>
    </row>
    <row r="22" spans="1:10" s="38" customFormat="1" ht="18" customHeight="1" thickBot="1" x14ac:dyDescent="0.25">
      <c r="A22" s="61"/>
      <c r="B22" s="61"/>
      <c r="C22" s="61"/>
      <c r="D22" s="61"/>
      <c r="E22" s="61"/>
      <c r="F22" s="62"/>
      <c r="G22" s="63"/>
      <c r="H22" s="61"/>
      <c r="I22" s="62"/>
    </row>
    <row r="23" spans="1:10" s="38" customFormat="1" ht="18" customHeight="1" thickBot="1" x14ac:dyDescent="0.25">
      <c r="A23" s="204" t="str">
        <f>"Gesamttotal Team " &amp;A4</f>
        <v>Gesamttotal Team Verkehrsplanung</v>
      </c>
      <c r="B23" s="205"/>
      <c r="C23" s="205"/>
      <c r="D23" s="206"/>
      <c r="E23" s="27">
        <f>SUM(E21)</f>
        <v>0</v>
      </c>
      <c r="F23" s="64">
        <f>SUM(F21)</f>
        <v>0</v>
      </c>
      <c r="G23" s="60"/>
      <c r="H23" s="27">
        <f>SUM(H21)</f>
        <v>0</v>
      </c>
      <c r="I23" s="64">
        <f>SUM(I21)</f>
        <v>0</v>
      </c>
    </row>
    <row r="24" spans="1:10" s="38" customFormat="1" ht="18" customHeight="1" x14ac:dyDescent="0.2">
      <c r="A24" s="61"/>
      <c r="B24" s="61"/>
      <c r="C24" s="61"/>
      <c r="D24" s="61"/>
      <c r="G24" s="63"/>
      <c r="H24" s="203"/>
      <c r="I24" s="203"/>
    </row>
    <row r="25" spans="1:10" s="34" customFormat="1" ht="18" customHeight="1" x14ac:dyDescent="0.2">
      <c r="A25" s="33"/>
      <c r="B25" s="33"/>
      <c r="C25" s="33"/>
      <c r="D25" s="33"/>
      <c r="E25" s="33"/>
      <c r="F25" s="33"/>
      <c r="H25" s="65"/>
      <c r="I25" s="65"/>
      <c r="J25" s="33"/>
    </row>
  </sheetData>
  <sheetProtection selectLockedCells="1"/>
  <mergeCells count="14">
    <mergeCell ref="E4:I7"/>
    <mergeCell ref="E9:F10"/>
    <mergeCell ref="H9:I10"/>
    <mergeCell ref="A21:D21"/>
    <mergeCell ref="A23:D23"/>
    <mergeCell ref="H24:I24"/>
    <mergeCell ref="A11:A12"/>
    <mergeCell ref="B11:B12"/>
    <mergeCell ref="C11:C12"/>
    <mergeCell ref="D11:D12"/>
    <mergeCell ref="E11:E12"/>
    <mergeCell ref="F11:F12"/>
    <mergeCell ref="H11:H12"/>
    <mergeCell ref="I11:I12"/>
  </mergeCells>
  <conditionalFormatting sqref="E4">
    <cfRule type="cellIs" dxfId="4" priority="1" operator="notEqual">
      <formula>""</formula>
    </cfRule>
  </conditionalFormatting>
  <dataValidations count="1">
    <dataValidation type="list" allowBlank="1" showInputMessage="1" showErrorMessage="1" sqref="C15" xr:uid="{00000000-0002-0000-0100-000000000000}">
      <formula1>"A,B,C,D,E,F,G,3/4G,1/2G"</formula1>
    </dataValidation>
  </dataValidations>
  <pageMargins left="0.78740157480314965" right="0.78740157480314965" top="0.39370078740157483" bottom="0.59055118110236227" header="0" footer="0.31496062992125984"/>
  <pageSetup paperSize="9" scale="88" orientation="landscape" r:id="rId1"/>
  <headerFooter>
    <oddFooter>&amp;L&amp;8&amp;F&amp;R&amp;8Seite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  <pageSetUpPr fitToPage="1"/>
  </sheetPr>
  <dimension ref="A1:J25"/>
  <sheetViews>
    <sheetView showGridLines="0" view="pageBreakPreview" zoomScale="120" zoomScaleNormal="100" zoomScaleSheetLayoutView="120" zoomScalePageLayoutView="70" workbookViewId="0">
      <selection activeCell="E29" sqref="E29"/>
    </sheetView>
  </sheetViews>
  <sheetFormatPr baseColWidth="10" defaultColWidth="10.75" defaultRowHeight="18" customHeight="1" x14ac:dyDescent="0.2"/>
  <cols>
    <col min="1" max="1" width="30.75" style="33" customWidth="1"/>
    <col min="2" max="2" width="25" style="33" customWidth="1"/>
    <col min="3" max="3" width="9.375" style="33" customWidth="1"/>
    <col min="4" max="4" width="14.625" style="33" customWidth="1"/>
    <col min="5" max="6" width="12.625" style="33" customWidth="1"/>
    <col min="7" max="7" width="1.625" style="34" customWidth="1"/>
    <col min="8" max="9" width="12.625" style="33" customWidth="1"/>
    <col min="10" max="16384" width="10.75" style="33"/>
  </cols>
  <sheetData>
    <row r="1" spans="1:9" s="28" customFormat="1" ht="18" customHeight="1" x14ac:dyDescent="0.25">
      <c r="A1" s="28" t="s">
        <v>34</v>
      </c>
      <c r="F1" s="29"/>
      <c r="G1" s="30"/>
      <c r="I1" s="31" t="s">
        <v>59</v>
      </c>
    </row>
    <row r="2" spans="1:9" s="28" customFormat="1" ht="5.25" customHeight="1" x14ac:dyDescent="0.25">
      <c r="A2" s="14"/>
      <c r="B2" s="14"/>
      <c r="C2" s="15"/>
      <c r="G2" s="32"/>
    </row>
    <row r="3" spans="1:9" ht="18" customHeight="1" x14ac:dyDescent="0.2">
      <c r="A3" s="20" t="s">
        <v>30</v>
      </c>
      <c r="C3" s="2"/>
    </row>
    <row r="4" spans="1:9" ht="18" customHeight="1" x14ac:dyDescent="0.2">
      <c r="A4" s="20" t="s">
        <v>36</v>
      </c>
      <c r="C4" s="2"/>
      <c r="E4" s="202" t="str">
        <f>IF((SUM(Honorarangebot!E40,Honorarangebot!H40))&lt;&gt;Honorarangebot!$B$18,"Sie haben "&amp;SUM(Honorarangebot!M22,Honorarangebot!M35)&amp; " Stunden eingegeben. 
Bitte Stunden eintragen/korrigieren – 
die Vorgabe beträgt " &amp;Honorarangebot!$B$18&amp; " Stunden","")</f>
        <v>Sie haben 0 Stunden eingegeben. 
Bitte Stunden eintragen/korrigieren – 
die Vorgabe beträgt 1700 Stunden</v>
      </c>
      <c r="F4" s="202"/>
      <c r="G4" s="202"/>
      <c r="H4" s="202"/>
      <c r="I4" s="202"/>
    </row>
    <row r="5" spans="1:9" ht="18" customHeight="1" x14ac:dyDescent="0.2">
      <c r="A5" s="20"/>
      <c r="C5" s="2"/>
      <c r="E5" s="202"/>
      <c r="F5" s="202"/>
      <c r="G5" s="202"/>
      <c r="H5" s="202"/>
      <c r="I5" s="202"/>
    </row>
    <row r="6" spans="1:9" ht="18" customHeight="1" x14ac:dyDescent="0.2">
      <c r="A6" s="21" t="s">
        <v>41</v>
      </c>
      <c r="C6" s="2"/>
      <c r="E6" s="202"/>
      <c r="F6" s="202"/>
      <c r="G6" s="202"/>
      <c r="H6" s="202"/>
      <c r="I6" s="202"/>
    </row>
    <row r="7" spans="1:9" ht="18" customHeight="1" x14ac:dyDescent="0.2">
      <c r="A7" s="35" t="s">
        <v>39</v>
      </c>
      <c r="C7" s="2"/>
      <c r="E7" s="202"/>
      <c r="F7" s="202"/>
      <c r="G7" s="202"/>
      <c r="H7" s="202"/>
      <c r="I7" s="202"/>
    </row>
    <row r="8" spans="1:9" ht="18" customHeight="1" thickBot="1" x14ac:dyDescent="0.25">
      <c r="A8" s="6"/>
      <c r="B8" s="6"/>
      <c r="C8" s="2"/>
    </row>
    <row r="9" spans="1:9" s="37" customFormat="1" ht="18" customHeight="1" x14ac:dyDescent="0.2">
      <c r="A9" s="10"/>
      <c r="B9" s="7"/>
      <c r="C9" s="7"/>
      <c r="D9" s="7"/>
      <c r="E9" s="165" t="s">
        <v>17</v>
      </c>
      <c r="F9" s="166"/>
      <c r="G9" s="36"/>
      <c r="H9" s="179" t="s">
        <v>18</v>
      </c>
      <c r="I9" s="180"/>
    </row>
    <row r="10" spans="1:9" s="38" customFormat="1" ht="18" customHeight="1" thickBot="1" x14ac:dyDescent="0.3">
      <c r="A10" s="4"/>
      <c r="B10" s="10"/>
      <c r="C10" s="3"/>
      <c r="E10" s="167"/>
      <c r="F10" s="168"/>
      <c r="G10" s="39"/>
      <c r="H10" s="181"/>
      <c r="I10" s="182"/>
    </row>
    <row r="11" spans="1:9" s="38" customFormat="1" ht="18" customHeight="1" x14ac:dyDescent="0.2">
      <c r="A11" s="163" t="s">
        <v>7</v>
      </c>
      <c r="B11" s="187" t="s">
        <v>1</v>
      </c>
      <c r="C11" s="189" t="s">
        <v>0</v>
      </c>
      <c r="D11" s="208" t="s">
        <v>42</v>
      </c>
      <c r="E11" s="185" t="s">
        <v>43</v>
      </c>
      <c r="F11" s="183" t="s">
        <v>44</v>
      </c>
      <c r="G11" s="40"/>
      <c r="H11" s="169" t="s">
        <v>43</v>
      </c>
      <c r="I11" s="171" t="s">
        <v>44</v>
      </c>
    </row>
    <row r="12" spans="1:9" s="38" customFormat="1" ht="18" customHeight="1" x14ac:dyDescent="0.2">
      <c r="A12" s="207"/>
      <c r="B12" s="188"/>
      <c r="C12" s="190"/>
      <c r="D12" s="209"/>
      <c r="E12" s="186"/>
      <c r="F12" s="184"/>
      <c r="G12" s="40"/>
      <c r="H12" s="170"/>
      <c r="I12" s="172"/>
    </row>
    <row r="13" spans="1:9" s="48" customFormat="1" ht="33.950000000000003" customHeight="1" x14ac:dyDescent="0.2">
      <c r="A13" s="41"/>
      <c r="B13" s="42"/>
      <c r="C13" s="43"/>
      <c r="D13" s="44"/>
      <c r="E13" s="45"/>
      <c r="F13" s="46"/>
      <c r="G13" s="47"/>
      <c r="H13" s="45"/>
      <c r="I13" s="46"/>
    </row>
    <row r="14" spans="1:9" s="48" customFormat="1" ht="18" customHeight="1" x14ac:dyDescent="0.2">
      <c r="A14" s="41" t="str">
        <f>"Angabe Mitarbeiter Fachbereich "&amp;A4</f>
        <v>Angabe Mitarbeiter Fachbereich Strassenbau und Tunnelbau</v>
      </c>
      <c r="B14" s="42"/>
      <c r="C14" s="43"/>
      <c r="D14" s="44"/>
      <c r="E14" s="45"/>
      <c r="F14" s="46"/>
      <c r="G14" s="47"/>
      <c r="H14" s="45"/>
      <c r="I14" s="46"/>
    </row>
    <row r="15" spans="1:9" s="52" customFormat="1" ht="18" customHeight="1" x14ac:dyDescent="0.2">
      <c r="A15" s="49" t="str">
        <f>"Fachperson "&amp;A4</f>
        <v>Fachperson Strassenbau und Tunnelbau</v>
      </c>
      <c r="B15" s="66"/>
      <c r="C15" s="9"/>
      <c r="D15" s="9"/>
      <c r="E15" s="13"/>
      <c r="F15" s="50">
        <f>$D15*E15</f>
        <v>0</v>
      </c>
      <c r="G15" s="51"/>
      <c r="H15" s="13"/>
      <c r="I15" s="50">
        <f>$D15*H15</f>
        <v>0</v>
      </c>
    </row>
    <row r="16" spans="1:9" s="52" customFormat="1" ht="18" customHeight="1" x14ac:dyDescent="0.2">
      <c r="A16" s="53" t="s">
        <v>29</v>
      </c>
      <c r="B16" s="54"/>
      <c r="C16" s="151"/>
      <c r="D16" s="149"/>
      <c r="E16" s="24"/>
      <c r="F16" s="55">
        <f t="shared" ref="F16:F20" si="0">$D16*E16</f>
        <v>0</v>
      </c>
      <c r="G16" s="51"/>
      <c r="H16" s="24"/>
      <c r="I16" s="55">
        <f t="shared" ref="I16:I20" si="1">$D16*H16</f>
        <v>0</v>
      </c>
    </row>
    <row r="17" spans="1:10" s="52" customFormat="1" ht="18" customHeight="1" x14ac:dyDescent="0.2">
      <c r="A17" s="53" t="s">
        <v>8</v>
      </c>
      <c r="B17" s="54"/>
      <c r="C17" s="151"/>
      <c r="D17" s="149"/>
      <c r="E17" s="24"/>
      <c r="F17" s="55">
        <f t="shared" si="0"/>
        <v>0</v>
      </c>
      <c r="G17" s="51"/>
      <c r="H17" s="24"/>
      <c r="I17" s="55">
        <f t="shared" si="1"/>
        <v>0</v>
      </c>
    </row>
    <row r="18" spans="1:10" s="52" customFormat="1" ht="18" customHeight="1" x14ac:dyDescent="0.2">
      <c r="A18" s="53" t="s">
        <v>9</v>
      </c>
      <c r="B18" s="54"/>
      <c r="C18" s="151"/>
      <c r="D18" s="149"/>
      <c r="E18" s="24"/>
      <c r="F18" s="55">
        <f t="shared" si="0"/>
        <v>0</v>
      </c>
      <c r="G18" s="51"/>
      <c r="H18" s="24"/>
      <c r="I18" s="55">
        <f t="shared" si="1"/>
        <v>0</v>
      </c>
    </row>
    <row r="19" spans="1:10" s="52" customFormat="1" ht="18" customHeight="1" x14ac:dyDescent="0.2">
      <c r="A19" s="53" t="s">
        <v>2</v>
      </c>
      <c r="B19" s="54"/>
      <c r="C19" s="151"/>
      <c r="D19" s="149"/>
      <c r="E19" s="24"/>
      <c r="F19" s="55">
        <f>$D19*E19</f>
        <v>0</v>
      </c>
      <c r="G19" s="51"/>
      <c r="H19" s="24"/>
      <c r="I19" s="55">
        <f>$D19*H19</f>
        <v>0</v>
      </c>
    </row>
    <row r="20" spans="1:10" s="52" customFormat="1" ht="18" customHeight="1" x14ac:dyDescent="0.2">
      <c r="A20" s="56" t="s">
        <v>3</v>
      </c>
      <c r="B20" s="57"/>
      <c r="C20" s="152"/>
      <c r="D20" s="150"/>
      <c r="E20" s="25"/>
      <c r="F20" s="58">
        <f t="shared" si="0"/>
        <v>0</v>
      </c>
      <c r="G20" s="51"/>
      <c r="H20" s="25"/>
      <c r="I20" s="58">
        <f t="shared" si="1"/>
        <v>0</v>
      </c>
    </row>
    <row r="21" spans="1:10" s="38" customFormat="1" ht="18" customHeight="1" thickBot="1" x14ac:dyDescent="0.25">
      <c r="A21" s="195" t="str">
        <f>"Total Team "&amp;A4&amp;" (Stunden / Honorar)"</f>
        <v>Total Team Strassenbau und Tunnelbau (Stunden / Honorar)</v>
      </c>
      <c r="B21" s="196"/>
      <c r="C21" s="196"/>
      <c r="D21" s="197"/>
      <c r="E21" s="26">
        <f>SUM(E15:E20)</f>
        <v>0</v>
      </c>
      <c r="F21" s="59">
        <f>SUM(F15:F20)</f>
        <v>0</v>
      </c>
      <c r="G21" s="60"/>
      <c r="H21" s="26">
        <f>SUM(H15:H20)</f>
        <v>0</v>
      </c>
      <c r="I21" s="59">
        <f>SUM(I15:I20)</f>
        <v>0</v>
      </c>
    </row>
    <row r="22" spans="1:10" s="38" customFormat="1" ht="18" customHeight="1" thickBot="1" x14ac:dyDescent="0.25">
      <c r="A22" s="61"/>
      <c r="B22" s="61"/>
      <c r="C22" s="61"/>
      <c r="D22" s="61"/>
      <c r="E22" s="61"/>
      <c r="F22" s="62"/>
      <c r="G22" s="63"/>
      <c r="H22" s="61"/>
      <c r="I22" s="62"/>
    </row>
    <row r="23" spans="1:10" s="38" customFormat="1" ht="18" customHeight="1" thickBot="1" x14ac:dyDescent="0.25">
      <c r="A23" s="204" t="str">
        <f>"Gesamttotal Team " &amp;A4</f>
        <v>Gesamttotal Team Strassenbau und Tunnelbau</v>
      </c>
      <c r="B23" s="205"/>
      <c r="C23" s="205"/>
      <c r="D23" s="206"/>
      <c r="E23" s="27">
        <f>SUM(E21)</f>
        <v>0</v>
      </c>
      <c r="F23" s="64">
        <f>SUM(F21)</f>
        <v>0</v>
      </c>
      <c r="G23" s="60"/>
      <c r="H23" s="27">
        <f>SUM(H21)</f>
        <v>0</v>
      </c>
      <c r="I23" s="64">
        <f>SUM(I21)</f>
        <v>0</v>
      </c>
    </row>
    <row r="24" spans="1:10" s="38" customFormat="1" ht="18" customHeight="1" x14ac:dyDescent="0.2">
      <c r="A24" s="61"/>
      <c r="B24" s="61"/>
      <c r="C24" s="61"/>
      <c r="D24" s="61"/>
      <c r="G24" s="63"/>
      <c r="H24" s="203"/>
      <c r="I24" s="203"/>
    </row>
    <row r="25" spans="1:10" s="34" customFormat="1" ht="18" customHeight="1" x14ac:dyDescent="0.2">
      <c r="A25" s="33"/>
      <c r="B25" s="33"/>
      <c r="C25" s="33"/>
      <c r="D25" s="33"/>
      <c r="E25" s="33"/>
      <c r="F25" s="33"/>
      <c r="H25" s="65"/>
      <c r="I25" s="65"/>
      <c r="J25" s="33"/>
    </row>
  </sheetData>
  <sheetProtection selectLockedCells="1"/>
  <mergeCells count="14">
    <mergeCell ref="E4:I7"/>
    <mergeCell ref="A21:D21"/>
    <mergeCell ref="A23:D23"/>
    <mergeCell ref="H24:I24"/>
    <mergeCell ref="E9:F10"/>
    <mergeCell ref="H9:I10"/>
    <mergeCell ref="A11:A12"/>
    <mergeCell ref="B11:B12"/>
    <mergeCell ref="C11:C12"/>
    <mergeCell ref="D11:D12"/>
    <mergeCell ref="E11:E12"/>
    <mergeCell ref="F11:F12"/>
    <mergeCell ref="H11:H12"/>
    <mergeCell ref="I11:I12"/>
  </mergeCells>
  <conditionalFormatting sqref="E4">
    <cfRule type="cellIs" dxfId="3" priority="1" operator="notEqual">
      <formula>""</formula>
    </cfRule>
  </conditionalFormatting>
  <dataValidations count="1">
    <dataValidation type="list" allowBlank="1" showInputMessage="1" showErrorMessage="1" sqref="C15" xr:uid="{00000000-0002-0000-0200-000000000000}">
      <formula1>"A,B,C,D,E,F,G,3/4G,1/2G"</formula1>
    </dataValidation>
  </dataValidations>
  <pageMargins left="0.78740157480314965" right="0.78740157480314965" top="0.39370078740157483" bottom="0.59055118110236227" header="0" footer="0.31496062992125984"/>
  <pageSetup paperSize="9" scale="88" orientation="landscape" r:id="rId1"/>
  <headerFooter>
    <oddFooter>&amp;L&amp;8&amp;F&amp;R&amp;8Seite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  <pageSetUpPr fitToPage="1"/>
  </sheetPr>
  <dimension ref="A1:J25"/>
  <sheetViews>
    <sheetView showGridLines="0" view="pageBreakPreview" zoomScale="120" zoomScaleNormal="100" zoomScaleSheetLayoutView="120" zoomScalePageLayoutView="70" workbookViewId="0">
      <selection activeCell="E29" sqref="E29"/>
    </sheetView>
  </sheetViews>
  <sheetFormatPr baseColWidth="10" defaultColWidth="10.75" defaultRowHeight="18" customHeight="1" x14ac:dyDescent="0.2"/>
  <cols>
    <col min="1" max="1" width="30.75" style="33" customWidth="1"/>
    <col min="2" max="2" width="25" style="33" customWidth="1"/>
    <col min="3" max="3" width="9.375" style="33" customWidth="1"/>
    <col min="4" max="4" width="14.625" style="33" customWidth="1"/>
    <col min="5" max="6" width="12.625" style="33" customWidth="1"/>
    <col min="7" max="7" width="1.625" style="34" customWidth="1"/>
    <col min="8" max="9" width="12.625" style="33" customWidth="1"/>
    <col min="10" max="16384" width="10.75" style="33"/>
  </cols>
  <sheetData>
    <row r="1" spans="1:9" s="28" customFormat="1" ht="18" customHeight="1" x14ac:dyDescent="0.25">
      <c r="A1" s="28" t="s">
        <v>34</v>
      </c>
      <c r="F1" s="29"/>
      <c r="G1" s="30"/>
      <c r="I1" s="31" t="s">
        <v>59</v>
      </c>
    </row>
    <row r="2" spans="1:9" s="28" customFormat="1" ht="5.25" customHeight="1" x14ac:dyDescent="0.25">
      <c r="A2" s="14"/>
      <c r="B2" s="14"/>
      <c r="C2" s="15"/>
      <c r="G2" s="32"/>
    </row>
    <row r="3" spans="1:9" ht="18" customHeight="1" x14ac:dyDescent="0.2">
      <c r="A3" s="20" t="s">
        <v>30</v>
      </c>
      <c r="C3" s="2"/>
    </row>
    <row r="4" spans="1:9" ht="18" customHeight="1" x14ac:dyDescent="0.2">
      <c r="A4" s="20" t="s">
        <v>27</v>
      </c>
      <c r="C4" s="2"/>
      <c r="E4" s="202" t="str">
        <f>IF((SUM(Honorarangebot!E40,Honorarangebot!H40))&lt;&gt;Honorarangebot!$B$18,"Sie haben "&amp;SUM(Honorarangebot!M22,Honorarangebot!M35)&amp; " Stunden eingegeben. 
Bitte Stunden eintragen/korrigieren – 
die Vorgabe beträgt " &amp;Honorarangebot!$B$18&amp; " Stunden","")</f>
        <v>Sie haben 0 Stunden eingegeben. 
Bitte Stunden eintragen/korrigieren – 
die Vorgabe beträgt 1700 Stunden</v>
      </c>
      <c r="F4" s="202"/>
      <c r="G4" s="202"/>
      <c r="H4" s="202"/>
      <c r="I4" s="202"/>
    </row>
    <row r="5" spans="1:9" ht="18" customHeight="1" x14ac:dyDescent="0.2">
      <c r="A5" s="20"/>
      <c r="C5" s="2"/>
      <c r="E5" s="202"/>
      <c r="F5" s="202"/>
      <c r="G5" s="202"/>
      <c r="H5" s="202"/>
      <c r="I5" s="202"/>
    </row>
    <row r="6" spans="1:9" ht="18" customHeight="1" x14ac:dyDescent="0.2">
      <c r="A6" s="21" t="s">
        <v>41</v>
      </c>
      <c r="C6" s="2"/>
      <c r="E6" s="202"/>
      <c r="F6" s="202"/>
      <c r="G6" s="202"/>
      <c r="H6" s="202"/>
      <c r="I6" s="202"/>
    </row>
    <row r="7" spans="1:9" ht="18" customHeight="1" x14ac:dyDescent="0.2">
      <c r="A7" s="35" t="s">
        <v>39</v>
      </c>
      <c r="C7" s="2"/>
      <c r="E7" s="202"/>
      <c r="F7" s="202"/>
      <c r="G7" s="202"/>
      <c r="H7" s="202"/>
      <c r="I7" s="202"/>
    </row>
    <row r="8" spans="1:9" ht="18" customHeight="1" thickBot="1" x14ac:dyDescent="0.25">
      <c r="A8" s="6"/>
      <c r="B8" s="6"/>
      <c r="C8" s="2"/>
    </row>
    <row r="9" spans="1:9" s="37" customFormat="1" ht="18" customHeight="1" x14ac:dyDescent="0.2">
      <c r="A9" s="10"/>
      <c r="B9" s="7"/>
      <c r="C9" s="7"/>
      <c r="D9" s="7"/>
      <c r="E9" s="165" t="s">
        <v>17</v>
      </c>
      <c r="F9" s="166"/>
      <c r="G9" s="36"/>
      <c r="H9" s="179" t="s">
        <v>18</v>
      </c>
      <c r="I9" s="180"/>
    </row>
    <row r="10" spans="1:9" s="38" customFormat="1" ht="18" customHeight="1" thickBot="1" x14ac:dyDescent="0.3">
      <c r="A10" s="4"/>
      <c r="B10" s="10"/>
      <c r="C10" s="3"/>
      <c r="E10" s="167"/>
      <c r="F10" s="168"/>
      <c r="G10" s="39"/>
      <c r="H10" s="181"/>
      <c r="I10" s="182"/>
    </row>
    <row r="11" spans="1:9" s="38" customFormat="1" ht="18" customHeight="1" x14ac:dyDescent="0.2">
      <c r="A11" s="163" t="s">
        <v>7</v>
      </c>
      <c r="B11" s="187" t="s">
        <v>1</v>
      </c>
      <c r="C11" s="189" t="s">
        <v>0</v>
      </c>
      <c r="D11" s="208" t="s">
        <v>42</v>
      </c>
      <c r="E11" s="185" t="s">
        <v>43</v>
      </c>
      <c r="F11" s="183" t="s">
        <v>44</v>
      </c>
      <c r="G11" s="40"/>
      <c r="H11" s="169" t="s">
        <v>43</v>
      </c>
      <c r="I11" s="171" t="s">
        <v>44</v>
      </c>
    </row>
    <row r="12" spans="1:9" s="38" customFormat="1" ht="18" customHeight="1" x14ac:dyDescent="0.2">
      <c r="A12" s="207"/>
      <c r="B12" s="188"/>
      <c r="C12" s="190"/>
      <c r="D12" s="209"/>
      <c r="E12" s="186"/>
      <c r="F12" s="184"/>
      <c r="G12" s="40"/>
      <c r="H12" s="170"/>
      <c r="I12" s="172"/>
    </row>
    <row r="13" spans="1:9" s="48" customFormat="1" ht="33.950000000000003" customHeight="1" x14ac:dyDescent="0.2">
      <c r="A13" s="41"/>
      <c r="B13" s="42"/>
      <c r="C13" s="43"/>
      <c r="D13" s="44"/>
      <c r="E13" s="45"/>
      <c r="F13" s="46"/>
      <c r="G13" s="47"/>
      <c r="H13" s="45"/>
      <c r="I13" s="46"/>
    </row>
    <row r="14" spans="1:9" s="48" customFormat="1" ht="18" customHeight="1" x14ac:dyDescent="0.2">
      <c r="A14" s="41" t="str">
        <f>"Angabe Mitarbeiter Fachbereich "&amp;A4</f>
        <v>Angabe Mitarbeiter Fachbereich Geologie</v>
      </c>
      <c r="B14" s="42"/>
      <c r="C14" s="43"/>
      <c r="D14" s="44"/>
      <c r="E14" s="45"/>
      <c r="F14" s="46"/>
      <c r="G14" s="47"/>
      <c r="H14" s="45"/>
      <c r="I14" s="46"/>
    </row>
    <row r="15" spans="1:9" s="52" customFormat="1" ht="18" customHeight="1" x14ac:dyDescent="0.2">
      <c r="A15" s="49" t="str">
        <f>"Fachperson "&amp;A4</f>
        <v>Fachperson Geologie</v>
      </c>
      <c r="B15" s="66"/>
      <c r="C15" s="9"/>
      <c r="D15" s="9"/>
      <c r="E15" s="13"/>
      <c r="F15" s="50">
        <f>$D15*E15</f>
        <v>0</v>
      </c>
      <c r="G15" s="51"/>
      <c r="H15" s="13"/>
      <c r="I15" s="50">
        <f>$D15*H15</f>
        <v>0</v>
      </c>
    </row>
    <row r="16" spans="1:9" s="52" customFormat="1" ht="18" customHeight="1" x14ac:dyDescent="0.2">
      <c r="A16" s="53" t="s">
        <v>29</v>
      </c>
      <c r="B16" s="54"/>
      <c r="C16" s="151"/>
      <c r="D16" s="149"/>
      <c r="E16" s="24"/>
      <c r="F16" s="55">
        <f t="shared" ref="F16:F20" si="0">$D16*E16</f>
        <v>0</v>
      </c>
      <c r="G16" s="51"/>
      <c r="H16" s="24"/>
      <c r="I16" s="55">
        <f t="shared" ref="I16:I20" si="1">$D16*H16</f>
        <v>0</v>
      </c>
    </row>
    <row r="17" spans="1:10" s="52" customFormat="1" ht="18" customHeight="1" x14ac:dyDescent="0.2">
      <c r="A17" s="53" t="s">
        <v>8</v>
      </c>
      <c r="B17" s="54"/>
      <c r="C17" s="151"/>
      <c r="D17" s="149"/>
      <c r="E17" s="24"/>
      <c r="F17" s="55">
        <f t="shared" si="0"/>
        <v>0</v>
      </c>
      <c r="G17" s="51"/>
      <c r="H17" s="24"/>
      <c r="I17" s="55">
        <f t="shared" si="1"/>
        <v>0</v>
      </c>
    </row>
    <row r="18" spans="1:10" s="52" customFormat="1" ht="18" customHeight="1" x14ac:dyDescent="0.2">
      <c r="A18" s="53" t="s">
        <v>9</v>
      </c>
      <c r="B18" s="54"/>
      <c r="C18" s="151"/>
      <c r="D18" s="149"/>
      <c r="E18" s="24"/>
      <c r="F18" s="55">
        <f t="shared" si="0"/>
        <v>0</v>
      </c>
      <c r="G18" s="51"/>
      <c r="H18" s="24"/>
      <c r="I18" s="55">
        <f t="shared" si="1"/>
        <v>0</v>
      </c>
    </row>
    <row r="19" spans="1:10" s="52" customFormat="1" ht="18" customHeight="1" x14ac:dyDescent="0.2">
      <c r="A19" s="53" t="s">
        <v>2</v>
      </c>
      <c r="B19" s="54"/>
      <c r="C19" s="151"/>
      <c r="D19" s="149"/>
      <c r="E19" s="24"/>
      <c r="F19" s="55">
        <f>$D19*E19</f>
        <v>0</v>
      </c>
      <c r="G19" s="51"/>
      <c r="H19" s="24"/>
      <c r="I19" s="55">
        <f>$D19*H19</f>
        <v>0</v>
      </c>
    </row>
    <row r="20" spans="1:10" s="52" customFormat="1" ht="18" customHeight="1" x14ac:dyDescent="0.2">
      <c r="A20" s="56" t="s">
        <v>3</v>
      </c>
      <c r="B20" s="57"/>
      <c r="C20" s="152"/>
      <c r="D20" s="150"/>
      <c r="E20" s="25"/>
      <c r="F20" s="58">
        <f t="shared" si="0"/>
        <v>0</v>
      </c>
      <c r="G20" s="51"/>
      <c r="H20" s="25"/>
      <c r="I20" s="58">
        <f t="shared" si="1"/>
        <v>0</v>
      </c>
    </row>
    <row r="21" spans="1:10" s="38" customFormat="1" ht="18" customHeight="1" thickBot="1" x14ac:dyDescent="0.25">
      <c r="A21" s="195" t="str">
        <f>"Total Team "&amp;A4&amp;" (Stunden / Honorar)"</f>
        <v>Total Team Geologie (Stunden / Honorar)</v>
      </c>
      <c r="B21" s="196"/>
      <c r="C21" s="196"/>
      <c r="D21" s="197"/>
      <c r="E21" s="26">
        <f>SUM(E15:E20)</f>
        <v>0</v>
      </c>
      <c r="F21" s="59">
        <f>SUM(F15:F20)</f>
        <v>0</v>
      </c>
      <c r="G21" s="60"/>
      <c r="H21" s="26">
        <f>SUM(H15:H20)</f>
        <v>0</v>
      </c>
      <c r="I21" s="59">
        <f>SUM(I15:I20)</f>
        <v>0</v>
      </c>
    </row>
    <row r="22" spans="1:10" s="38" customFormat="1" ht="18" customHeight="1" thickBot="1" x14ac:dyDescent="0.25">
      <c r="A22" s="61"/>
      <c r="B22" s="61"/>
      <c r="C22" s="61"/>
      <c r="D22" s="61"/>
      <c r="E22" s="61"/>
      <c r="F22" s="62"/>
      <c r="G22" s="63"/>
      <c r="H22" s="61"/>
      <c r="I22" s="62"/>
    </row>
    <row r="23" spans="1:10" s="38" customFormat="1" ht="18" customHeight="1" thickBot="1" x14ac:dyDescent="0.25">
      <c r="A23" s="204" t="str">
        <f>"Gesamttotal Team " &amp;A4</f>
        <v>Gesamttotal Team Geologie</v>
      </c>
      <c r="B23" s="205"/>
      <c r="C23" s="205"/>
      <c r="D23" s="206"/>
      <c r="E23" s="27">
        <f>SUM(E21)</f>
        <v>0</v>
      </c>
      <c r="F23" s="64">
        <f>SUM(F21)</f>
        <v>0</v>
      </c>
      <c r="G23" s="60"/>
      <c r="H23" s="27">
        <f>SUM(H21)</f>
        <v>0</v>
      </c>
      <c r="I23" s="64">
        <f>SUM(I21)</f>
        <v>0</v>
      </c>
    </row>
    <row r="24" spans="1:10" s="38" customFormat="1" ht="18" customHeight="1" x14ac:dyDescent="0.2">
      <c r="A24" s="61"/>
      <c r="B24" s="61"/>
      <c r="C24" s="61"/>
      <c r="D24" s="61"/>
      <c r="G24" s="63"/>
      <c r="H24" s="203"/>
      <c r="I24" s="203"/>
    </row>
    <row r="25" spans="1:10" s="34" customFormat="1" ht="18" customHeight="1" x14ac:dyDescent="0.2">
      <c r="A25" s="33"/>
      <c r="B25" s="33"/>
      <c r="C25" s="33"/>
      <c r="D25" s="33"/>
      <c r="E25" s="33"/>
      <c r="F25" s="33"/>
      <c r="H25" s="65"/>
      <c r="I25" s="65"/>
      <c r="J25" s="33"/>
    </row>
  </sheetData>
  <sheetProtection selectLockedCells="1"/>
  <mergeCells count="14">
    <mergeCell ref="E4:I7"/>
    <mergeCell ref="A21:D21"/>
    <mergeCell ref="A23:D23"/>
    <mergeCell ref="H24:I24"/>
    <mergeCell ref="E9:F10"/>
    <mergeCell ref="H9:I10"/>
    <mergeCell ref="A11:A12"/>
    <mergeCell ref="B11:B12"/>
    <mergeCell ref="C11:C12"/>
    <mergeCell ref="D11:D12"/>
    <mergeCell ref="E11:E12"/>
    <mergeCell ref="F11:F12"/>
    <mergeCell ref="H11:H12"/>
    <mergeCell ref="I11:I12"/>
  </mergeCells>
  <conditionalFormatting sqref="E4">
    <cfRule type="cellIs" dxfId="2" priority="1" operator="notEqual">
      <formula>""</formula>
    </cfRule>
  </conditionalFormatting>
  <dataValidations count="1">
    <dataValidation type="list" allowBlank="1" showInputMessage="1" showErrorMessage="1" sqref="C15" xr:uid="{00000000-0002-0000-0300-000000000000}">
      <formula1>"A,B,C,D,E,F,G,3/4G,1/2G"</formula1>
    </dataValidation>
  </dataValidations>
  <pageMargins left="0.78740157480314965" right="0.78740157480314965" top="0.39370078740157483" bottom="0.59055118110236227" header="0" footer="0.31496062992125984"/>
  <pageSetup paperSize="9" scale="88" orientation="landscape" r:id="rId1"/>
  <headerFooter>
    <oddFooter>&amp;L&amp;8&amp;F&amp;R&amp;8Seite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  <pageSetUpPr fitToPage="1"/>
  </sheetPr>
  <dimension ref="A1:J25"/>
  <sheetViews>
    <sheetView showGridLines="0" view="pageBreakPreview" zoomScale="120" zoomScaleNormal="100" zoomScaleSheetLayoutView="120" zoomScalePageLayoutView="70" workbookViewId="0">
      <selection activeCell="E29" sqref="E29"/>
    </sheetView>
  </sheetViews>
  <sheetFormatPr baseColWidth="10" defaultColWidth="10.75" defaultRowHeight="18" customHeight="1" x14ac:dyDescent="0.2"/>
  <cols>
    <col min="1" max="1" width="30.75" style="33" customWidth="1"/>
    <col min="2" max="2" width="25" style="33" customWidth="1"/>
    <col min="3" max="3" width="9.375" style="33" customWidth="1"/>
    <col min="4" max="4" width="14.625" style="33" customWidth="1"/>
    <col min="5" max="6" width="12.625" style="33" customWidth="1"/>
    <col min="7" max="7" width="1.625" style="34" customWidth="1"/>
    <col min="8" max="9" width="12.625" style="33" customWidth="1"/>
    <col min="10" max="16384" width="10.75" style="33"/>
  </cols>
  <sheetData>
    <row r="1" spans="1:9" s="28" customFormat="1" ht="18" customHeight="1" x14ac:dyDescent="0.25">
      <c r="A1" s="28" t="s">
        <v>34</v>
      </c>
      <c r="F1" s="29"/>
      <c r="G1" s="30"/>
      <c r="I1" s="31" t="s">
        <v>59</v>
      </c>
    </row>
    <row r="2" spans="1:9" s="28" customFormat="1" ht="5.25" customHeight="1" x14ac:dyDescent="0.25">
      <c r="A2" s="14"/>
      <c r="B2" s="14"/>
      <c r="C2" s="15"/>
      <c r="G2" s="32"/>
    </row>
    <row r="3" spans="1:9" ht="18" customHeight="1" x14ac:dyDescent="0.2">
      <c r="A3" s="20" t="s">
        <v>30</v>
      </c>
      <c r="C3" s="2"/>
    </row>
    <row r="4" spans="1:9" ht="18" customHeight="1" x14ac:dyDescent="0.2">
      <c r="A4" s="20" t="s">
        <v>37</v>
      </c>
      <c r="C4" s="2"/>
      <c r="E4" s="202" t="str">
        <f>IF((SUM(Honorarangebot!E40,Honorarangebot!H40))&lt;&gt;Honorarangebot!$B$18,"Sie haben "&amp;SUM(Honorarangebot!M22,Honorarangebot!M35)&amp; " Stunden eingegeben. 
Bitte Stunden eintragen/korrigieren – 
die Vorgabe beträgt " &amp;Honorarangebot!$B$18&amp; " Stunden","")</f>
        <v>Sie haben 0 Stunden eingegeben. 
Bitte Stunden eintragen/korrigieren – 
die Vorgabe beträgt 1700 Stunden</v>
      </c>
      <c r="F4" s="202"/>
      <c r="G4" s="202"/>
      <c r="H4" s="202"/>
      <c r="I4" s="202"/>
    </row>
    <row r="5" spans="1:9" ht="18" customHeight="1" x14ac:dyDescent="0.2">
      <c r="A5" s="20"/>
      <c r="C5" s="2"/>
      <c r="E5" s="202"/>
      <c r="F5" s="202"/>
      <c r="G5" s="202"/>
      <c r="H5" s="202"/>
      <c r="I5" s="202"/>
    </row>
    <row r="6" spans="1:9" ht="18" customHeight="1" x14ac:dyDescent="0.2">
      <c r="A6" s="21" t="s">
        <v>41</v>
      </c>
      <c r="C6" s="2"/>
      <c r="E6" s="202"/>
      <c r="F6" s="202"/>
      <c r="G6" s="202"/>
      <c r="H6" s="202"/>
      <c r="I6" s="202"/>
    </row>
    <row r="7" spans="1:9" ht="18" customHeight="1" x14ac:dyDescent="0.2">
      <c r="A7" s="35" t="s">
        <v>39</v>
      </c>
      <c r="C7" s="2"/>
      <c r="E7" s="202"/>
      <c r="F7" s="202"/>
      <c r="G7" s="202"/>
      <c r="H7" s="202"/>
      <c r="I7" s="202"/>
    </row>
    <row r="8" spans="1:9" ht="18" customHeight="1" thickBot="1" x14ac:dyDescent="0.25">
      <c r="A8" s="6"/>
      <c r="B8" s="6"/>
      <c r="C8" s="2"/>
    </row>
    <row r="9" spans="1:9" s="37" customFormat="1" ht="18" customHeight="1" x14ac:dyDescent="0.2">
      <c r="A9" s="10"/>
      <c r="B9" s="7"/>
      <c r="C9" s="7"/>
      <c r="D9" s="7"/>
      <c r="E9" s="165" t="s">
        <v>17</v>
      </c>
      <c r="F9" s="166"/>
      <c r="G9" s="36"/>
      <c r="H9" s="179" t="s">
        <v>18</v>
      </c>
      <c r="I9" s="180"/>
    </row>
    <row r="10" spans="1:9" s="38" customFormat="1" ht="18" customHeight="1" thickBot="1" x14ac:dyDescent="0.3">
      <c r="A10" s="4"/>
      <c r="B10" s="10"/>
      <c r="C10" s="3"/>
      <c r="E10" s="167"/>
      <c r="F10" s="168"/>
      <c r="G10" s="39"/>
      <c r="H10" s="181"/>
      <c r="I10" s="182"/>
    </row>
    <row r="11" spans="1:9" s="38" customFormat="1" ht="18" customHeight="1" x14ac:dyDescent="0.2">
      <c r="A11" s="163" t="s">
        <v>7</v>
      </c>
      <c r="B11" s="187" t="s">
        <v>1</v>
      </c>
      <c r="C11" s="189" t="s">
        <v>0</v>
      </c>
      <c r="D11" s="208" t="s">
        <v>42</v>
      </c>
      <c r="E11" s="185" t="s">
        <v>43</v>
      </c>
      <c r="F11" s="183" t="s">
        <v>44</v>
      </c>
      <c r="G11" s="40"/>
      <c r="H11" s="169" t="s">
        <v>43</v>
      </c>
      <c r="I11" s="171" t="s">
        <v>44</v>
      </c>
    </row>
    <row r="12" spans="1:9" s="38" customFormat="1" ht="18" customHeight="1" x14ac:dyDescent="0.2">
      <c r="A12" s="207"/>
      <c r="B12" s="188"/>
      <c r="C12" s="190"/>
      <c r="D12" s="209"/>
      <c r="E12" s="186"/>
      <c r="F12" s="184"/>
      <c r="G12" s="40"/>
      <c r="H12" s="170"/>
      <c r="I12" s="172"/>
    </row>
    <row r="13" spans="1:9" s="48" customFormat="1" ht="33.950000000000003" customHeight="1" x14ac:dyDescent="0.2">
      <c r="A13" s="41"/>
      <c r="B13" s="42"/>
      <c r="C13" s="43"/>
      <c r="D13" s="44"/>
      <c r="E13" s="45"/>
      <c r="F13" s="46"/>
      <c r="G13" s="47"/>
      <c r="H13" s="45"/>
      <c r="I13" s="46"/>
    </row>
    <row r="14" spans="1:9" s="48" customFormat="1" ht="18" customHeight="1" x14ac:dyDescent="0.2">
      <c r="A14" s="41" t="str">
        <f>"Angabe Mitarbeiter Fachbereich "&amp;A4</f>
        <v>Angabe Mitarbeiter Fachbereich Umwelt (Akustik)</v>
      </c>
      <c r="B14" s="42"/>
      <c r="C14" s="43"/>
      <c r="D14" s="44"/>
      <c r="E14" s="45"/>
      <c r="F14" s="46"/>
      <c r="G14" s="47"/>
      <c r="H14" s="45"/>
      <c r="I14" s="46"/>
    </row>
    <row r="15" spans="1:9" s="52" customFormat="1" ht="18" customHeight="1" x14ac:dyDescent="0.2">
      <c r="A15" s="49" t="str">
        <f>"Fachperson "&amp;A4</f>
        <v>Fachperson Umwelt (Akustik)</v>
      </c>
      <c r="B15" s="66"/>
      <c r="C15" s="9"/>
      <c r="D15" s="9"/>
      <c r="E15" s="13"/>
      <c r="F15" s="50">
        <f>$D15*E15</f>
        <v>0</v>
      </c>
      <c r="G15" s="51"/>
      <c r="H15" s="13"/>
      <c r="I15" s="50">
        <f>$D15*H15</f>
        <v>0</v>
      </c>
    </row>
    <row r="16" spans="1:9" s="52" customFormat="1" ht="18" customHeight="1" x14ac:dyDescent="0.2">
      <c r="A16" s="53" t="s">
        <v>29</v>
      </c>
      <c r="B16" s="54"/>
      <c r="C16" s="151"/>
      <c r="D16" s="149"/>
      <c r="E16" s="24"/>
      <c r="F16" s="55">
        <f t="shared" ref="F16:F20" si="0">$D16*E16</f>
        <v>0</v>
      </c>
      <c r="G16" s="51"/>
      <c r="H16" s="24"/>
      <c r="I16" s="55">
        <f t="shared" ref="I16:I20" si="1">$D16*H16</f>
        <v>0</v>
      </c>
    </row>
    <row r="17" spans="1:10" s="52" customFormat="1" ht="18" customHeight="1" x14ac:dyDescent="0.2">
      <c r="A17" s="53" t="s">
        <v>8</v>
      </c>
      <c r="B17" s="54"/>
      <c r="C17" s="151"/>
      <c r="D17" s="149"/>
      <c r="E17" s="24"/>
      <c r="F17" s="55">
        <f t="shared" si="0"/>
        <v>0</v>
      </c>
      <c r="G17" s="51"/>
      <c r="H17" s="24"/>
      <c r="I17" s="55">
        <f t="shared" si="1"/>
        <v>0</v>
      </c>
    </row>
    <row r="18" spans="1:10" s="52" customFormat="1" ht="18" customHeight="1" x14ac:dyDescent="0.2">
      <c r="A18" s="53" t="s">
        <v>9</v>
      </c>
      <c r="B18" s="54"/>
      <c r="C18" s="151"/>
      <c r="D18" s="149"/>
      <c r="E18" s="24"/>
      <c r="F18" s="55">
        <f t="shared" si="0"/>
        <v>0</v>
      </c>
      <c r="G18" s="51"/>
      <c r="H18" s="24"/>
      <c r="I18" s="55">
        <f t="shared" si="1"/>
        <v>0</v>
      </c>
    </row>
    <row r="19" spans="1:10" s="52" customFormat="1" ht="18" customHeight="1" x14ac:dyDescent="0.2">
      <c r="A19" s="53" t="s">
        <v>2</v>
      </c>
      <c r="B19" s="54"/>
      <c r="C19" s="151"/>
      <c r="D19" s="149"/>
      <c r="E19" s="24"/>
      <c r="F19" s="55">
        <f>$D19*E19</f>
        <v>0</v>
      </c>
      <c r="G19" s="51"/>
      <c r="H19" s="24"/>
      <c r="I19" s="55">
        <f>$D19*H19</f>
        <v>0</v>
      </c>
    </row>
    <row r="20" spans="1:10" s="52" customFormat="1" ht="18" customHeight="1" x14ac:dyDescent="0.2">
      <c r="A20" s="56" t="s">
        <v>3</v>
      </c>
      <c r="B20" s="57"/>
      <c r="C20" s="152"/>
      <c r="D20" s="150"/>
      <c r="E20" s="25"/>
      <c r="F20" s="58">
        <f t="shared" si="0"/>
        <v>0</v>
      </c>
      <c r="G20" s="51"/>
      <c r="H20" s="25"/>
      <c r="I20" s="58">
        <f t="shared" si="1"/>
        <v>0</v>
      </c>
    </row>
    <row r="21" spans="1:10" s="38" customFormat="1" ht="18" customHeight="1" thickBot="1" x14ac:dyDescent="0.25">
      <c r="A21" s="195" t="str">
        <f>"Total Team "&amp;A4&amp;" (Stunden / Honorar)"</f>
        <v>Total Team Umwelt (Akustik) (Stunden / Honorar)</v>
      </c>
      <c r="B21" s="196"/>
      <c r="C21" s="196"/>
      <c r="D21" s="197"/>
      <c r="E21" s="26">
        <f>SUM(E15:E20)</f>
        <v>0</v>
      </c>
      <c r="F21" s="59">
        <f>SUM(F15:F20)</f>
        <v>0</v>
      </c>
      <c r="G21" s="60"/>
      <c r="H21" s="26">
        <f>SUM(H15:H20)</f>
        <v>0</v>
      </c>
      <c r="I21" s="59">
        <f>SUM(I15:I20)</f>
        <v>0</v>
      </c>
    </row>
    <row r="22" spans="1:10" s="38" customFormat="1" ht="18" customHeight="1" thickBot="1" x14ac:dyDescent="0.25">
      <c r="A22" s="61"/>
      <c r="B22" s="61"/>
      <c r="C22" s="61"/>
      <c r="D22" s="61"/>
      <c r="E22" s="61"/>
      <c r="F22" s="62"/>
      <c r="G22" s="63"/>
      <c r="H22" s="61"/>
      <c r="I22" s="62"/>
    </row>
    <row r="23" spans="1:10" s="38" customFormat="1" ht="18" customHeight="1" thickBot="1" x14ac:dyDescent="0.25">
      <c r="A23" s="204" t="str">
        <f>"Gesamttotal Team " &amp;A4</f>
        <v>Gesamttotal Team Umwelt (Akustik)</v>
      </c>
      <c r="B23" s="205"/>
      <c r="C23" s="205"/>
      <c r="D23" s="206"/>
      <c r="E23" s="27">
        <f>SUM(E21)</f>
        <v>0</v>
      </c>
      <c r="F23" s="64">
        <f>SUM(F21)</f>
        <v>0</v>
      </c>
      <c r="G23" s="60"/>
      <c r="H23" s="27">
        <f>SUM(H21)</f>
        <v>0</v>
      </c>
      <c r="I23" s="64">
        <f>SUM(I21)</f>
        <v>0</v>
      </c>
    </row>
    <row r="24" spans="1:10" s="38" customFormat="1" ht="18" customHeight="1" x14ac:dyDescent="0.2">
      <c r="A24" s="61"/>
      <c r="B24" s="61"/>
      <c r="C24" s="61"/>
      <c r="D24" s="61"/>
      <c r="G24" s="63"/>
      <c r="H24" s="203"/>
      <c r="I24" s="203"/>
    </row>
    <row r="25" spans="1:10" s="34" customFormat="1" ht="18" customHeight="1" x14ac:dyDescent="0.2">
      <c r="A25" s="33"/>
      <c r="B25" s="33"/>
      <c r="C25" s="33"/>
      <c r="D25" s="33"/>
      <c r="E25" s="33"/>
      <c r="F25" s="33"/>
      <c r="H25" s="65"/>
      <c r="I25" s="65"/>
      <c r="J25" s="33"/>
    </row>
  </sheetData>
  <sheetProtection selectLockedCells="1"/>
  <mergeCells count="14">
    <mergeCell ref="E4:I7"/>
    <mergeCell ref="A21:D21"/>
    <mergeCell ref="A23:D23"/>
    <mergeCell ref="H24:I24"/>
    <mergeCell ref="E9:F10"/>
    <mergeCell ref="H9:I10"/>
    <mergeCell ref="A11:A12"/>
    <mergeCell ref="B11:B12"/>
    <mergeCell ref="C11:C12"/>
    <mergeCell ref="D11:D12"/>
    <mergeCell ref="E11:E12"/>
    <mergeCell ref="F11:F12"/>
    <mergeCell ref="H11:H12"/>
    <mergeCell ref="I11:I12"/>
  </mergeCells>
  <conditionalFormatting sqref="E4">
    <cfRule type="cellIs" dxfId="1" priority="1" operator="notEqual">
      <formula>""</formula>
    </cfRule>
  </conditionalFormatting>
  <dataValidations count="1">
    <dataValidation type="list" allowBlank="1" showInputMessage="1" showErrorMessage="1" sqref="C15" xr:uid="{00000000-0002-0000-0400-000000000000}">
      <formula1>"A,B,C,D,E,F,G,3/4G,1/2G"</formula1>
    </dataValidation>
  </dataValidations>
  <pageMargins left="0.78740157480314965" right="0.78740157480314965" top="0.39370078740157483" bottom="0.59055118110236227" header="0" footer="0.31496062992125984"/>
  <pageSetup paperSize="9" scale="88" orientation="landscape" r:id="rId1"/>
  <headerFooter>
    <oddFooter>&amp;L&amp;8&amp;F&amp;R&amp;8Seite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  <pageSetUpPr fitToPage="1"/>
  </sheetPr>
  <dimension ref="A1:J25"/>
  <sheetViews>
    <sheetView showGridLines="0" view="pageBreakPreview" zoomScale="120" zoomScaleNormal="100" zoomScaleSheetLayoutView="120" zoomScalePageLayoutView="70" workbookViewId="0">
      <selection activeCell="E29" sqref="E29"/>
    </sheetView>
  </sheetViews>
  <sheetFormatPr baseColWidth="10" defaultColWidth="10.75" defaultRowHeight="18" customHeight="1" x14ac:dyDescent="0.2"/>
  <cols>
    <col min="1" max="1" width="30.75" style="33" customWidth="1"/>
    <col min="2" max="2" width="25" style="33" customWidth="1"/>
    <col min="3" max="3" width="9.375" style="33" customWidth="1"/>
    <col min="4" max="4" width="14.625" style="33" customWidth="1"/>
    <col min="5" max="6" width="12.625" style="33" customWidth="1"/>
    <col min="7" max="7" width="1.625" style="34" customWidth="1"/>
    <col min="8" max="9" width="12.625" style="33" customWidth="1"/>
    <col min="10" max="16384" width="10.75" style="33"/>
  </cols>
  <sheetData>
    <row r="1" spans="1:9" s="28" customFormat="1" ht="18" customHeight="1" x14ac:dyDescent="0.25">
      <c r="A1" s="28" t="s">
        <v>34</v>
      </c>
      <c r="F1" s="29"/>
      <c r="G1" s="30"/>
      <c r="I1" s="31" t="s">
        <v>59</v>
      </c>
    </row>
    <row r="2" spans="1:9" s="28" customFormat="1" ht="5.25" customHeight="1" x14ac:dyDescent="0.25">
      <c r="A2" s="14"/>
      <c r="B2" s="14"/>
      <c r="C2" s="15"/>
      <c r="G2" s="32"/>
    </row>
    <row r="3" spans="1:9" ht="18" customHeight="1" x14ac:dyDescent="0.2">
      <c r="A3" s="20" t="s">
        <v>30</v>
      </c>
      <c r="C3" s="2"/>
    </row>
    <row r="4" spans="1:9" ht="18" customHeight="1" x14ac:dyDescent="0.2">
      <c r="A4" s="20" t="s">
        <v>38</v>
      </c>
      <c r="C4" s="2"/>
      <c r="E4" s="202" t="str">
        <f>IF((SUM(Honorarangebot!E40,Honorarangebot!H40))&lt;&gt;Honorarangebot!$B$18,"Sie haben "&amp;SUM(Honorarangebot!M22,Honorarangebot!M35)&amp; " Stunden eingegeben. 
Bitte Stunden eintragen/korrigieren – 
die Vorgabe beträgt " &amp;Honorarangebot!$B$18&amp; " Stunden","")</f>
        <v>Sie haben 0 Stunden eingegeben. 
Bitte Stunden eintragen/korrigieren – 
die Vorgabe beträgt 1700 Stunden</v>
      </c>
      <c r="F4" s="202"/>
      <c r="G4" s="202"/>
      <c r="H4" s="202"/>
      <c r="I4" s="202"/>
    </row>
    <row r="5" spans="1:9" ht="18" customHeight="1" x14ac:dyDescent="0.2">
      <c r="A5" s="20"/>
      <c r="C5" s="2"/>
      <c r="E5" s="202"/>
      <c r="F5" s="202"/>
      <c r="G5" s="202"/>
      <c r="H5" s="202"/>
      <c r="I5" s="202"/>
    </row>
    <row r="6" spans="1:9" ht="18" customHeight="1" x14ac:dyDescent="0.2">
      <c r="A6" s="21" t="s">
        <v>41</v>
      </c>
      <c r="C6" s="2"/>
      <c r="E6" s="202"/>
      <c r="F6" s="202"/>
      <c r="G6" s="202"/>
      <c r="H6" s="202"/>
      <c r="I6" s="202"/>
    </row>
    <row r="7" spans="1:9" ht="18" customHeight="1" x14ac:dyDescent="0.2">
      <c r="A7" s="35" t="s">
        <v>39</v>
      </c>
      <c r="C7" s="2"/>
      <c r="E7" s="202"/>
      <c r="F7" s="202"/>
      <c r="G7" s="202"/>
      <c r="H7" s="202"/>
      <c r="I7" s="202"/>
    </row>
    <row r="8" spans="1:9" ht="18" customHeight="1" thickBot="1" x14ac:dyDescent="0.25">
      <c r="A8" s="6"/>
      <c r="B8" s="6"/>
      <c r="C8" s="2"/>
    </row>
    <row r="9" spans="1:9" s="37" customFormat="1" ht="18" customHeight="1" x14ac:dyDescent="0.2">
      <c r="A9" s="10"/>
      <c r="B9" s="7"/>
      <c r="C9" s="7"/>
      <c r="D9" s="7"/>
      <c r="E9" s="165" t="s">
        <v>17</v>
      </c>
      <c r="F9" s="166"/>
      <c r="G9" s="36"/>
      <c r="H9" s="179" t="s">
        <v>18</v>
      </c>
      <c r="I9" s="180"/>
    </row>
    <row r="10" spans="1:9" s="38" customFormat="1" ht="18" customHeight="1" thickBot="1" x14ac:dyDescent="0.3">
      <c r="A10" s="4"/>
      <c r="B10" s="10"/>
      <c r="C10" s="3"/>
      <c r="E10" s="167"/>
      <c r="F10" s="168"/>
      <c r="G10" s="39"/>
      <c r="H10" s="181"/>
      <c r="I10" s="182"/>
    </row>
    <row r="11" spans="1:9" s="38" customFormat="1" ht="18" customHeight="1" x14ac:dyDescent="0.2">
      <c r="A11" s="163" t="s">
        <v>7</v>
      </c>
      <c r="B11" s="187" t="s">
        <v>1</v>
      </c>
      <c r="C11" s="189" t="s">
        <v>0</v>
      </c>
      <c r="D11" s="208" t="s">
        <v>42</v>
      </c>
      <c r="E11" s="185" t="s">
        <v>43</v>
      </c>
      <c r="F11" s="183" t="s">
        <v>44</v>
      </c>
      <c r="G11" s="40"/>
      <c r="H11" s="169" t="s">
        <v>43</v>
      </c>
      <c r="I11" s="171" t="s">
        <v>44</v>
      </c>
    </row>
    <row r="12" spans="1:9" s="38" customFormat="1" ht="18" customHeight="1" x14ac:dyDescent="0.2">
      <c r="A12" s="207"/>
      <c r="B12" s="188"/>
      <c r="C12" s="190"/>
      <c r="D12" s="209"/>
      <c r="E12" s="186"/>
      <c r="F12" s="184"/>
      <c r="G12" s="40"/>
      <c r="H12" s="170"/>
      <c r="I12" s="172"/>
    </row>
    <row r="13" spans="1:9" s="48" customFormat="1" ht="33.950000000000003" customHeight="1" x14ac:dyDescent="0.2">
      <c r="A13" s="41"/>
      <c r="B13" s="42"/>
      <c r="C13" s="43"/>
      <c r="D13" s="44"/>
      <c r="E13" s="45"/>
      <c r="F13" s="46"/>
      <c r="G13" s="47"/>
      <c r="H13" s="45"/>
      <c r="I13" s="46"/>
    </row>
    <row r="14" spans="1:9" s="48" customFormat="1" ht="18" customHeight="1" x14ac:dyDescent="0.2">
      <c r="A14" s="41" t="str">
        <f>"Angabe Mitarbeiter Fachbereich "&amp;A4</f>
        <v>Angabe Mitarbeiter Fachbereich Gesellschaft und Wirtschaft</v>
      </c>
      <c r="B14" s="42"/>
      <c r="C14" s="43"/>
      <c r="D14" s="44"/>
      <c r="E14" s="45"/>
      <c r="F14" s="46"/>
      <c r="G14" s="47"/>
      <c r="H14" s="45"/>
      <c r="I14" s="46"/>
    </row>
    <row r="15" spans="1:9" s="52" customFormat="1" ht="18" customHeight="1" x14ac:dyDescent="0.2">
      <c r="A15" s="49" t="str">
        <f>"Fachperson "&amp;A4</f>
        <v>Fachperson Gesellschaft und Wirtschaft</v>
      </c>
      <c r="B15" s="66"/>
      <c r="C15" s="9"/>
      <c r="D15" s="9"/>
      <c r="E15" s="13"/>
      <c r="F15" s="50">
        <f>$D15*E15</f>
        <v>0</v>
      </c>
      <c r="G15" s="51"/>
      <c r="H15" s="13"/>
      <c r="I15" s="50">
        <f>$D15*H15</f>
        <v>0</v>
      </c>
    </row>
    <row r="16" spans="1:9" s="52" customFormat="1" ht="18" customHeight="1" x14ac:dyDescent="0.2">
      <c r="A16" s="53" t="s">
        <v>29</v>
      </c>
      <c r="B16" s="54"/>
      <c r="C16" s="151"/>
      <c r="D16" s="149"/>
      <c r="E16" s="24"/>
      <c r="F16" s="55">
        <f t="shared" ref="F16:F20" si="0">$D16*E16</f>
        <v>0</v>
      </c>
      <c r="G16" s="51"/>
      <c r="H16" s="24"/>
      <c r="I16" s="55">
        <f t="shared" ref="I16:I20" si="1">$D16*H16</f>
        <v>0</v>
      </c>
    </row>
    <row r="17" spans="1:10" s="52" customFormat="1" ht="18" customHeight="1" x14ac:dyDescent="0.2">
      <c r="A17" s="53" t="s">
        <v>8</v>
      </c>
      <c r="B17" s="54"/>
      <c r="C17" s="151"/>
      <c r="D17" s="149"/>
      <c r="E17" s="24"/>
      <c r="F17" s="55">
        <f t="shared" si="0"/>
        <v>0</v>
      </c>
      <c r="G17" s="51"/>
      <c r="H17" s="24"/>
      <c r="I17" s="55">
        <f t="shared" si="1"/>
        <v>0</v>
      </c>
    </row>
    <row r="18" spans="1:10" s="52" customFormat="1" ht="18" customHeight="1" x14ac:dyDescent="0.2">
      <c r="A18" s="53" t="s">
        <v>9</v>
      </c>
      <c r="B18" s="54"/>
      <c r="C18" s="151"/>
      <c r="D18" s="149"/>
      <c r="E18" s="24"/>
      <c r="F18" s="55">
        <f t="shared" si="0"/>
        <v>0</v>
      </c>
      <c r="G18" s="51"/>
      <c r="H18" s="24"/>
      <c r="I18" s="55">
        <f t="shared" si="1"/>
        <v>0</v>
      </c>
    </row>
    <row r="19" spans="1:10" s="52" customFormat="1" ht="18" customHeight="1" x14ac:dyDescent="0.2">
      <c r="A19" s="53" t="s">
        <v>2</v>
      </c>
      <c r="B19" s="54"/>
      <c r="C19" s="151"/>
      <c r="D19" s="149"/>
      <c r="E19" s="24"/>
      <c r="F19" s="55">
        <f>$D19*E19</f>
        <v>0</v>
      </c>
      <c r="G19" s="51"/>
      <c r="H19" s="24"/>
      <c r="I19" s="55">
        <f>$D19*H19</f>
        <v>0</v>
      </c>
    </row>
    <row r="20" spans="1:10" s="52" customFormat="1" ht="18" customHeight="1" x14ac:dyDescent="0.2">
      <c r="A20" s="56" t="s">
        <v>3</v>
      </c>
      <c r="B20" s="57"/>
      <c r="C20" s="152"/>
      <c r="D20" s="150"/>
      <c r="E20" s="25"/>
      <c r="F20" s="58">
        <f t="shared" si="0"/>
        <v>0</v>
      </c>
      <c r="G20" s="51"/>
      <c r="H20" s="25"/>
      <c r="I20" s="58">
        <f t="shared" si="1"/>
        <v>0</v>
      </c>
    </row>
    <row r="21" spans="1:10" s="38" customFormat="1" ht="18" customHeight="1" thickBot="1" x14ac:dyDescent="0.25">
      <c r="A21" s="195" t="str">
        <f>"Total Team "&amp;A4&amp;" (Stunden / Honorar)"</f>
        <v>Total Team Gesellschaft und Wirtschaft (Stunden / Honorar)</v>
      </c>
      <c r="B21" s="196"/>
      <c r="C21" s="196"/>
      <c r="D21" s="197"/>
      <c r="E21" s="26">
        <f>SUM(E15:E20)</f>
        <v>0</v>
      </c>
      <c r="F21" s="59">
        <f>SUM(F15:F20)</f>
        <v>0</v>
      </c>
      <c r="G21" s="60"/>
      <c r="H21" s="26">
        <f>SUM(H15:H20)</f>
        <v>0</v>
      </c>
      <c r="I21" s="59">
        <f>SUM(I15:I20)</f>
        <v>0</v>
      </c>
    </row>
    <row r="22" spans="1:10" s="38" customFormat="1" ht="18" customHeight="1" thickBot="1" x14ac:dyDescent="0.25">
      <c r="A22" s="61"/>
      <c r="B22" s="61"/>
      <c r="C22" s="61"/>
      <c r="D22" s="61"/>
      <c r="E22" s="61"/>
      <c r="F22" s="62"/>
      <c r="G22" s="63"/>
      <c r="H22" s="61"/>
      <c r="I22" s="62"/>
    </row>
    <row r="23" spans="1:10" s="38" customFormat="1" ht="18" customHeight="1" thickBot="1" x14ac:dyDescent="0.25">
      <c r="A23" s="204" t="str">
        <f>"Gesamttotal Team " &amp;A4</f>
        <v>Gesamttotal Team Gesellschaft und Wirtschaft</v>
      </c>
      <c r="B23" s="205"/>
      <c r="C23" s="205"/>
      <c r="D23" s="206"/>
      <c r="E23" s="27">
        <f>SUM(E21)</f>
        <v>0</v>
      </c>
      <c r="F23" s="64">
        <f>SUM(F21)</f>
        <v>0</v>
      </c>
      <c r="G23" s="60"/>
      <c r="H23" s="27">
        <f>SUM(H21)</f>
        <v>0</v>
      </c>
      <c r="I23" s="64">
        <f>SUM(I21)</f>
        <v>0</v>
      </c>
    </row>
    <row r="24" spans="1:10" s="38" customFormat="1" ht="18" customHeight="1" x14ac:dyDescent="0.2">
      <c r="A24" s="61"/>
      <c r="B24" s="61"/>
      <c r="C24" s="61"/>
      <c r="D24" s="61"/>
      <c r="G24" s="63"/>
      <c r="H24" s="203"/>
      <c r="I24" s="203"/>
    </row>
    <row r="25" spans="1:10" s="34" customFormat="1" ht="18" customHeight="1" x14ac:dyDescent="0.2">
      <c r="A25" s="33"/>
      <c r="B25" s="33"/>
      <c r="C25" s="33"/>
      <c r="D25" s="33"/>
      <c r="E25" s="33"/>
      <c r="F25" s="33"/>
      <c r="H25" s="65"/>
      <c r="I25" s="65"/>
      <c r="J25" s="33"/>
    </row>
  </sheetData>
  <sheetProtection selectLockedCells="1"/>
  <mergeCells count="14">
    <mergeCell ref="E4:I7"/>
    <mergeCell ref="A21:D21"/>
    <mergeCell ref="A23:D23"/>
    <mergeCell ref="H24:I24"/>
    <mergeCell ref="E9:F10"/>
    <mergeCell ref="H9:I10"/>
    <mergeCell ref="A11:A12"/>
    <mergeCell ref="B11:B12"/>
    <mergeCell ref="C11:C12"/>
    <mergeCell ref="D11:D12"/>
    <mergeCell ref="E11:E12"/>
    <mergeCell ref="F11:F12"/>
    <mergeCell ref="H11:H12"/>
    <mergeCell ref="I11:I12"/>
  </mergeCells>
  <conditionalFormatting sqref="E4">
    <cfRule type="cellIs" dxfId="0" priority="1" operator="notEqual">
      <formula>""</formula>
    </cfRule>
  </conditionalFormatting>
  <dataValidations count="1">
    <dataValidation type="list" allowBlank="1" showInputMessage="1" showErrorMessage="1" sqref="C15" xr:uid="{00000000-0002-0000-0500-000000000000}">
      <formula1>"A,B,C,D,E,F,G,3/4G,1/2G"</formula1>
    </dataValidation>
  </dataValidations>
  <pageMargins left="0.78740157480314965" right="0.78740157480314965" top="0.39370078740157483" bottom="0.59055118110236227" header="0" footer="0.31496062992125984"/>
  <pageSetup paperSize="9" scale="88" orientation="landscape" r:id="rId1"/>
  <headerFooter>
    <oddFooter>&amp;L&amp;8&amp;F&amp;R&amp;8Seite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Honorarangebot</vt:lpstr>
      <vt:lpstr>Verkehrsplanung</vt:lpstr>
      <vt:lpstr>Strassenbau Tunnelbau</vt:lpstr>
      <vt:lpstr>Geologie</vt:lpstr>
      <vt:lpstr>Umwelt (Akustik)</vt:lpstr>
      <vt:lpstr>Gesellschaft Wirtschaft</vt:lpstr>
      <vt:lpstr>Geologie!Druckbereich</vt:lpstr>
      <vt:lpstr>'Gesellschaft Wirtschaft'!Druckbereich</vt:lpstr>
      <vt:lpstr>Honorarangebot!Druckbereich</vt:lpstr>
      <vt:lpstr>'Strassenbau Tunnelbau'!Druckbereich</vt:lpstr>
      <vt:lpstr>'Umwelt (Akustik)'!Druckbereich</vt:lpstr>
      <vt:lpstr>Verkehrsplanung!Druckbereich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Zwicky Silvan</dc:creator>
  <cp:lastModifiedBy>Zwicky Silvan</cp:lastModifiedBy>
  <cp:lastPrinted>2021-02-15T16:59:09Z</cp:lastPrinted>
  <dcterms:created xsi:type="dcterms:W3CDTF">2009-11-10T15:30:15Z</dcterms:created>
  <dcterms:modified xsi:type="dcterms:W3CDTF">2021-02-19T09:03:40Z</dcterms:modified>
</cp:coreProperties>
</file>